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hidePivotFieldList="1" defaultThemeVersion="166925"/>
  <mc:AlternateContent xmlns:mc="http://schemas.openxmlformats.org/markup-compatibility/2006">
    <mc:Choice Requires="x15">
      <x15ac:absPath xmlns:x15ac="http://schemas.microsoft.com/office/spreadsheetml/2010/11/ac" url="D:\OneDrive - Consejo Superior de la Judicatura\2024\10SIGCMA\05DocumentosAuditoria\"/>
    </mc:Choice>
  </mc:AlternateContent>
  <xr:revisionPtr revIDLastSave="1" documentId="8_{AF51C8E6-390B-45F2-B67B-EA37F784CF04}" xr6:coauthVersionLast="36" xr6:coauthVersionMax="36" xr10:uidLastSave="{16621E11-0C59-412D-A782-88A367E00D19}"/>
  <bookViews>
    <workbookView xWindow="0" yWindow="0" windowWidth="28800" windowHeight="11625" tabRatio="898" firstSheet="5" activeTab="13" xr2:uid="{00000000-000D-0000-FFFF-FFFF00000000}"/>
  </bookViews>
  <sheets>
    <sheet name="1- Presentación " sheetId="10" r:id="rId1"/>
    <sheet name="Conceptos 37001 "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 sheetId="38"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0" i="38" l="1"/>
  <c r="E70" i="38"/>
  <c r="D70" i="38"/>
  <c r="C70" i="38"/>
  <c r="B70" i="38"/>
  <c r="F60" i="38"/>
  <c r="E60" i="38"/>
  <c r="D60" i="38"/>
  <c r="C60" i="38"/>
  <c r="B60" i="38"/>
  <c r="F50" i="38"/>
  <c r="E50" i="38"/>
  <c r="D50" i="38"/>
  <c r="C50" i="38"/>
  <c r="B50" i="38"/>
  <c r="F40" i="38"/>
  <c r="E40" i="38"/>
  <c r="D40" i="38"/>
  <c r="C40" i="38"/>
  <c r="B40" i="38"/>
  <c r="A40" i="38"/>
  <c r="F30" i="38"/>
  <c r="E30" i="38"/>
  <c r="D30" i="38"/>
  <c r="C30" i="38"/>
  <c r="B30" i="38"/>
  <c r="A30" i="38"/>
  <c r="F20" i="38"/>
  <c r="E20" i="38"/>
  <c r="D20" i="38"/>
  <c r="C20" i="38"/>
  <c r="B20" i="38"/>
  <c r="A20" i="38"/>
  <c r="F10" i="38"/>
  <c r="E10" i="38"/>
  <c r="D10" i="38"/>
  <c r="C10" i="38"/>
  <c r="B10" i="38"/>
  <c r="A10" i="38"/>
  <c r="C70" i="29" l="1"/>
  <c r="C70" i="18" s="1"/>
  <c r="B70" i="29"/>
  <c r="E70" i="29"/>
  <c r="R79" i="28"/>
  <c r="L79" i="28"/>
  <c r="C79" i="28"/>
  <c r="R78" i="28"/>
  <c r="L78" i="28"/>
  <c r="C78" i="28"/>
  <c r="R77" i="28"/>
  <c r="L77" i="28"/>
  <c r="J77" i="28"/>
  <c r="R76" i="28"/>
  <c r="L76" i="28"/>
  <c r="J76" i="28"/>
  <c r="R75" i="28"/>
  <c r="L75" i="28"/>
  <c r="J75" i="28"/>
  <c r="R74" i="28"/>
  <c r="L74" i="28"/>
  <c r="J74" i="28"/>
  <c r="R73" i="28"/>
  <c r="L73" i="28"/>
  <c r="J73" i="28"/>
  <c r="R72" i="28"/>
  <c r="J72" i="28"/>
  <c r="C72" i="28"/>
  <c r="R71" i="28"/>
  <c r="L71" i="28"/>
  <c r="J71" i="28"/>
  <c r="C71" i="28"/>
  <c r="R70" i="28"/>
  <c r="L70" i="28"/>
  <c r="J70" i="28"/>
  <c r="C70" i="28"/>
  <c r="B70" i="28"/>
  <c r="L79" i="27"/>
  <c r="K79" i="27" s="1"/>
  <c r="L78" i="27"/>
  <c r="K78" i="27" s="1"/>
  <c r="L77" i="27"/>
  <c r="K77" i="27" s="1"/>
  <c r="L76" i="27"/>
  <c r="K76" i="27" s="1"/>
  <c r="L75" i="27"/>
  <c r="K75" i="27" s="1"/>
  <c r="L74" i="27"/>
  <c r="K74" i="27" s="1"/>
  <c r="L73" i="27"/>
  <c r="K73" i="27" s="1"/>
  <c r="L72" i="27"/>
  <c r="K72" i="27" s="1"/>
  <c r="L71" i="27"/>
  <c r="K71" i="27" s="1"/>
  <c r="L70" i="27"/>
  <c r="K70" i="27" s="1"/>
  <c r="G70" i="27"/>
  <c r="H70" i="27" s="1"/>
  <c r="F70" i="29" s="1"/>
  <c r="B70" i="18" l="1"/>
  <c r="K70" i="28"/>
  <c r="T70" i="28" s="1"/>
  <c r="J70" i="29" s="1"/>
  <c r="S70" i="28"/>
  <c r="M70" i="27"/>
  <c r="U70" i="28" l="1"/>
  <c r="K70" i="29" s="1"/>
  <c r="E70" i="18" s="1"/>
  <c r="N70" i="27"/>
  <c r="H70" i="29" s="1"/>
  <c r="G70" i="29"/>
  <c r="D70" i="18"/>
  <c r="V70" i="28" l="1"/>
  <c r="M70" i="29" s="1"/>
  <c r="E79" i="29"/>
  <c r="E78" i="29"/>
  <c r="E77" i="29"/>
  <c r="E76" i="29"/>
  <c r="E75" i="29"/>
  <c r="E74" i="29"/>
  <c r="E73" i="29"/>
  <c r="E72" i="29"/>
  <c r="E71" i="29"/>
  <c r="L70" i="29"/>
  <c r="R69" i="28"/>
  <c r="L69" i="28"/>
  <c r="C69" i="28"/>
  <c r="R68" i="28"/>
  <c r="L68" i="28"/>
  <c r="C68" i="28"/>
  <c r="E69" i="29"/>
  <c r="E68" i="29"/>
  <c r="E67" i="29"/>
  <c r="E66" i="29"/>
  <c r="E65" i="29"/>
  <c r="E64" i="29"/>
  <c r="E63" i="29"/>
  <c r="E62" i="29"/>
  <c r="E61" i="29"/>
  <c r="L60" i="29"/>
  <c r="E60" i="29"/>
  <c r="C60" i="29"/>
  <c r="B60" i="29"/>
  <c r="F70" i="18" l="1"/>
  <c r="S78" i="28"/>
  <c r="B60" i="18"/>
  <c r="C60" i="18"/>
  <c r="S68" i="28" l="1"/>
  <c r="B60" i="28" l="1"/>
  <c r="C60" i="28"/>
  <c r="J60" i="28"/>
  <c r="L60" i="28"/>
  <c r="R60" i="28"/>
  <c r="C61" i="28"/>
  <c r="J61" i="28"/>
  <c r="L61" i="28"/>
  <c r="R61" i="28"/>
  <c r="C62" i="28"/>
  <c r="J62" i="28"/>
  <c r="L62" i="28"/>
  <c r="R62" i="28"/>
  <c r="J63" i="28"/>
  <c r="L63" i="28"/>
  <c r="R63" i="28"/>
  <c r="J64" i="28"/>
  <c r="L64" i="28"/>
  <c r="R64" i="28"/>
  <c r="J65" i="28"/>
  <c r="L65" i="28"/>
  <c r="R65" i="28"/>
  <c r="J66" i="28"/>
  <c r="L66" i="28"/>
  <c r="R66" i="28"/>
  <c r="J67" i="28"/>
  <c r="L67" i="28"/>
  <c r="R67" i="28"/>
  <c r="C24" i="28"/>
  <c r="L22" i="28"/>
  <c r="L69" i="27"/>
  <c r="L68" i="27"/>
  <c r="L67" i="27"/>
  <c r="K67" i="27" s="1"/>
  <c r="L66" i="27"/>
  <c r="K66" i="27" s="1"/>
  <c r="L65" i="27"/>
  <c r="K65" i="27" s="1"/>
  <c r="L64" i="27"/>
  <c r="K64" i="27" s="1"/>
  <c r="L63" i="27"/>
  <c r="K63" i="27" s="1"/>
  <c r="L62" i="27"/>
  <c r="K62" i="27" s="1"/>
  <c r="L61" i="27"/>
  <c r="K61" i="27" s="1"/>
  <c r="L60" i="27"/>
  <c r="G60" i="27"/>
  <c r="H60" i="27" s="1"/>
  <c r="F60" i="29" s="1"/>
  <c r="L59" i="27"/>
  <c r="K59" i="27" s="1"/>
  <c r="L58" i="27"/>
  <c r="K58" i="27" s="1"/>
  <c r="L57" i="27"/>
  <c r="K57" i="27" s="1"/>
  <c r="L56" i="27"/>
  <c r="K56" i="27" s="1"/>
  <c r="L55" i="27"/>
  <c r="K55" i="27" s="1"/>
  <c r="L54" i="27"/>
  <c r="K54" i="27" s="1"/>
  <c r="L53" i="27"/>
  <c r="K53" i="27" s="1"/>
  <c r="L52" i="27"/>
  <c r="K52" i="27" s="1"/>
  <c r="L51" i="27"/>
  <c r="K51" i="27" s="1"/>
  <c r="L50" i="27"/>
  <c r="K50" i="27" s="1"/>
  <c r="L49" i="27"/>
  <c r="K49" i="27" s="1"/>
  <c r="L48" i="27"/>
  <c r="K48" i="27" s="1"/>
  <c r="L47" i="27"/>
  <c r="K47" i="27" s="1"/>
  <c r="L46" i="27"/>
  <c r="K46" i="27" s="1"/>
  <c r="L45" i="27"/>
  <c r="K45" i="27" s="1"/>
  <c r="L44" i="27"/>
  <c r="K44" i="27" s="1"/>
  <c r="L43" i="27"/>
  <c r="K43" i="27" s="1"/>
  <c r="L42" i="27"/>
  <c r="K42" i="27" s="1"/>
  <c r="L41" i="27"/>
  <c r="K41" i="27" s="1"/>
  <c r="L40" i="27"/>
  <c r="K40" i="27" s="1"/>
  <c r="L5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K60" i="27" l="1"/>
  <c r="M60" i="27"/>
  <c r="G60" i="29" s="1"/>
  <c r="K69" i="27"/>
  <c r="S60" i="28"/>
  <c r="K60" i="28"/>
  <c r="T60" i="28" s="1"/>
  <c r="J60" i="29" s="1"/>
  <c r="K68" i="27"/>
  <c r="M50" i="27"/>
  <c r="M40" i="27"/>
  <c r="A40" i="28"/>
  <c r="A30" i="28"/>
  <c r="A20" i="28"/>
  <c r="N60" i="27" l="1"/>
  <c r="H60" i="29" s="1"/>
  <c r="D60" i="18"/>
  <c r="U60" i="28"/>
  <c r="L50" i="28"/>
  <c r="B20" i="28"/>
  <c r="B30" i="28"/>
  <c r="B40" i="28"/>
  <c r="L41" i="28"/>
  <c r="L40" i="28"/>
  <c r="L32" i="28"/>
  <c r="L31" i="28"/>
  <c r="L30" i="28"/>
  <c r="L29" i="28"/>
  <c r="L21" i="28"/>
  <c r="L20" i="28"/>
  <c r="L11" i="28"/>
  <c r="L12" i="28"/>
  <c r="L15" i="28"/>
  <c r="L16" i="28"/>
  <c r="L17" i="28"/>
  <c r="L18" i="28"/>
  <c r="L19" i="28"/>
  <c r="L30" i="29"/>
  <c r="C50" i="29"/>
  <c r="B50" i="29"/>
  <c r="L40" i="29"/>
  <c r="C40" i="29"/>
  <c r="B40" i="29"/>
  <c r="A40" i="29"/>
  <c r="C30" i="29"/>
  <c r="B30" i="29"/>
  <c r="A30" i="29"/>
  <c r="C50" i="28"/>
  <c r="C51" i="28"/>
  <c r="C52" i="28"/>
  <c r="C54" i="28"/>
  <c r="C55" i="28"/>
  <c r="C56" i="28"/>
  <c r="C57" i="28"/>
  <c r="C58" i="28"/>
  <c r="C59" i="28"/>
  <c r="C40" i="28"/>
  <c r="C41" i="28"/>
  <c r="C43" i="28"/>
  <c r="C44" i="28"/>
  <c r="C45" i="28"/>
  <c r="C46" i="28"/>
  <c r="C47" i="28"/>
  <c r="C48" i="28"/>
  <c r="C49" i="28"/>
  <c r="C30" i="28"/>
  <c r="C31" i="28"/>
  <c r="C32" i="28"/>
  <c r="C33" i="28"/>
  <c r="C34" i="28"/>
  <c r="C35" i="28"/>
  <c r="C36" i="28"/>
  <c r="C37" i="28"/>
  <c r="C38" i="28"/>
  <c r="C39" i="28"/>
  <c r="B30" i="36" l="1"/>
  <c r="B40" i="35"/>
  <c r="C30" i="36"/>
  <c r="C40" i="35"/>
  <c r="A40" i="35"/>
  <c r="A30" i="36"/>
  <c r="B40" i="36"/>
  <c r="B50" i="35"/>
  <c r="C30" i="35"/>
  <c r="C20" i="36"/>
  <c r="C40" i="36"/>
  <c r="C50" i="35"/>
  <c r="A20" i="36"/>
  <c r="A30" i="35"/>
  <c r="B20" i="36"/>
  <c r="B30" i="35"/>
  <c r="V60" i="28"/>
  <c r="M60" i="29" s="1"/>
  <c r="K60" i="29"/>
  <c r="B40" i="18"/>
  <c r="C50" i="18"/>
  <c r="C30" i="18"/>
  <c r="A30" i="18"/>
  <c r="B50" i="18"/>
  <c r="B30" i="18"/>
  <c r="C40" i="18"/>
  <c r="A40" i="18"/>
  <c r="G50" i="29"/>
  <c r="E60" i="18" l="1"/>
  <c r="F60" i="18"/>
  <c r="G40" i="29"/>
  <c r="G30" i="27" l="1"/>
  <c r="H30" i="27" s="1"/>
  <c r="F30" i="29" l="1"/>
  <c r="M30" i="27"/>
  <c r="G10" i="27"/>
  <c r="G20" i="27"/>
  <c r="O30" i="27" l="1"/>
  <c r="G30" i="29"/>
  <c r="N30" i="27"/>
  <c r="H30" i="29" s="1"/>
  <c r="C23" i="28"/>
  <c r="C20" i="28" l="1"/>
  <c r="J20" i="28"/>
  <c r="R20" i="28"/>
  <c r="C21" i="28"/>
  <c r="J21" i="28"/>
  <c r="R21" i="28"/>
  <c r="C22" i="28"/>
  <c r="J22" i="28"/>
  <c r="R22" i="28"/>
  <c r="J23" i="28"/>
  <c r="R23" i="28"/>
  <c r="J24" i="28"/>
  <c r="R24" i="28"/>
  <c r="C25" i="28"/>
  <c r="J25" i="28"/>
  <c r="R25" i="28"/>
  <c r="C26" i="28"/>
  <c r="J26" i="28"/>
  <c r="R26" i="28"/>
  <c r="C27" i="28"/>
  <c r="J27" i="28"/>
  <c r="R27" i="28"/>
  <c r="C28" i="28"/>
  <c r="J28" i="28"/>
  <c r="R28" i="28"/>
  <c r="C29"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B50" i="28"/>
  <c r="K30" i="28" l="1"/>
  <c r="T30" i="28" s="1"/>
  <c r="S40" i="28"/>
  <c r="U40" i="28" s="1"/>
  <c r="S30" i="28"/>
  <c r="U30" i="28" s="1"/>
  <c r="K20" i="28"/>
  <c r="K40" i="28"/>
  <c r="S20" i="28"/>
  <c r="S50" i="28"/>
  <c r="K50" i="28"/>
  <c r="G40" i="27" l="1"/>
  <c r="N40" i="27" s="1"/>
  <c r="F40" i="29" l="1"/>
  <c r="T40" i="28"/>
  <c r="H40" i="29"/>
  <c r="O40" i="27" l="1"/>
  <c r="G50" i="27" l="1"/>
  <c r="H50" i="27" s="1"/>
  <c r="N50" i="27" s="1"/>
  <c r="C13" i="28"/>
  <c r="H50" i="29" l="1"/>
  <c r="F50" i="29"/>
  <c r="J30" i="29"/>
  <c r="T50" i="28"/>
  <c r="J50" i="29" s="1"/>
  <c r="D40" i="36" l="1"/>
  <c r="D50" i="35"/>
  <c r="D20" i="36"/>
  <c r="D30" i="35"/>
  <c r="D30" i="18"/>
  <c r="D50" i="18"/>
  <c r="J40" i="29"/>
  <c r="U50" i="28"/>
  <c r="K50" i="29" s="1"/>
  <c r="K30" i="29"/>
  <c r="O50" i="27"/>
  <c r="E40" i="36" l="1"/>
  <c r="E50" i="35"/>
  <c r="E20" i="36"/>
  <c r="E30" i="35"/>
  <c r="D30" i="36"/>
  <c r="D40" i="35"/>
  <c r="E50" i="18"/>
  <c r="E30" i="18"/>
  <c r="D40" i="18"/>
  <c r="V50" i="28"/>
  <c r="M50" i="29" s="1"/>
  <c r="K40" i="29"/>
  <c r="V30" i="28"/>
  <c r="M30" i="29" s="1"/>
  <c r="F40" i="36" l="1"/>
  <c r="F50" i="35"/>
  <c r="F20" i="36"/>
  <c r="F30" i="35"/>
  <c r="E40" i="35"/>
  <c r="E30" i="36"/>
  <c r="F50" i="18"/>
  <c r="F30" i="18"/>
  <c r="E40" i="18"/>
  <c r="V40" i="28"/>
  <c r="M40" i="29" s="1"/>
  <c r="A10" i="28"/>
  <c r="B10" i="28"/>
  <c r="I33" i="5" a="1"/>
  <c r="I33" i="5" s="1"/>
  <c r="F30" i="36" l="1"/>
  <c r="F40" i="35"/>
  <c r="F40" i="18"/>
  <c r="C20" i="29"/>
  <c r="C10" i="29"/>
  <c r="I27" i="5" a="1"/>
  <c r="C10" i="36" l="1"/>
  <c r="C10" i="35"/>
  <c r="C20" i="35"/>
  <c r="I27" i="5"/>
  <c r="L10" i="28"/>
  <c r="C11" i="28"/>
  <c r="C12" i="28"/>
  <c r="C10" i="28"/>
  <c r="L10" i="27" l="1"/>
  <c r="K10" i="27" s="1"/>
  <c r="I21" i="5"/>
  <c r="I22" i="5"/>
  <c r="C20" i="18" l="1"/>
  <c r="C10" i="18"/>
  <c r="M20" i="27" l="1"/>
  <c r="M10" i="27"/>
  <c r="G20" i="29" l="1"/>
  <c r="U20" i="28"/>
  <c r="G10" i="29"/>
  <c r="L20" i="29"/>
  <c r="E11" i="29"/>
  <c r="E12" i="29"/>
  <c r="A20" i="29"/>
  <c r="B20" i="29"/>
  <c r="R11" i="28"/>
  <c r="R12" i="28"/>
  <c r="R13" i="28"/>
  <c r="R14" i="28"/>
  <c r="R15" i="28"/>
  <c r="R16" i="28"/>
  <c r="R17" i="28"/>
  <c r="R18" i="28"/>
  <c r="R19" i="28"/>
  <c r="R10" i="28"/>
  <c r="J11" i="28"/>
  <c r="J12" i="28"/>
  <c r="J13" i="28"/>
  <c r="J14" i="28"/>
  <c r="J15" i="28"/>
  <c r="J16" i="28"/>
  <c r="J17" i="28"/>
  <c r="J18" i="28"/>
  <c r="J19" i="28"/>
  <c r="J10" i="28"/>
  <c r="A20" i="35" l="1"/>
  <c r="B20" i="35"/>
  <c r="B20" i="18"/>
  <c r="A20" i="18"/>
  <c r="K10" i="28"/>
  <c r="S10" i="28"/>
  <c r="U10" i="28" s="1"/>
  <c r="H10" i="27" l="1"/>
  <c r="H20" i="27"/>
  <c r="N20" i="27" l="1"/>
  <c r="H20" i="29" s="1"/>
  <c r="T20" i="28"/>
  <c r="V20" i="28" s="1"/>
  <c r="M20" i="29" s="1"/>
  <c r="O10" i="27"/>
  <c r="N10" i="27"/>
  <c r="H10" i="29" s="1"/>
  <c r="T10" i="28"/>
  <c r="V10" i="28" s="1"/>
  <c r="M10" i="29" s="1"/>
  <c r="O20" i="27"/>
  <c r="F20" i="29"/>
  <c r="E10" i="29"/>
  <c r="B10" i="29"/>
  <c r="A10" i="29"/>
  <c r="B10" i="36" l="1"/>
  <c r="B10" i="35"/>
  <c r="A10" i="36"/>
  <c r="A10" i="35"/>
  <c r="F10" i="36"/>
  <c r="F10" i="35"/>
  <c r="F20" i="35"/>
  <c r="B10" i="18"/>
  <c r="F10" i="18"/>
  <c r="A10" i="18"/>
  <c r="F20" i="18"/>
  <c r="J20" i="29"/>
  <c r="D20" i="35" l="1"/>
  <c r="D20" i="18"/>
  <c r="L10" i="29"/>
  <c r="K10" i="29" l="1"/>
  <c r="E10" i="36" l="1"/>
  <c r="E10" i="35"/>
  <c r="E10" i="18"/>
  <c r="K20" i="29"/>
  <c r="E20" i="35" l="1"/>
  <c r="E20" i="18"/>
  <c r="F10" i="29"/>
  <c r="J10" i="29" l="1"/>
  <c r="D10" i="36" l="1"/>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<sst xmlns="http://schemas.openxmlformats.org/spreadsheetml/2006/main" count="1020" uniqueCount="528">
  <si>
    <t xml:space="preserve"> MAPA DE RIESGOS SIGCMA</t>
  </si>
  <si>
    <t>DEPENDENCIA (Unidad misional del CSJ o Unidad de la DEAJ o Seccional o CSJ en caso de despachos judiciales certificados)</t>
  </si>
  <si>
    <t>SALA CIVIL - FAMILIA Y SALA LABORAL DEL TRIBUNAL SUPERIOR DEL DISTRITO JUDICIAL DE VILLAVICENCIO</t>
  </si>
  <si>
    <t>PROCESO (indique el tipo de proceso si es Estratégico. Misional, Apoyo, Evaluación y Mejora y especifique el nombre del proceso)</t>
  </si>
  <si>
    <t>Misionales</t>
  </si>
  <si>
    <t>Acciones Constitucionales y Procesos Ordinarios (Civil, Familia y Laboral)</t>
  </si>
  <si>
    <t>Apoyo</t>
  </si>
  <si>
    <t>Atención al Usuario, Devolución Expedientes, Notificación Tutelas, Publicación Estados Electrónicos y Radicación Procesos</t>
  </si>
  <si>
    <t>CONSEJO SUPERIOR DE LA JUDICATURA</t>
  </si>
  <si>
    <t>CONSEJO SECCIONAL DE LA JUDICATURA</t>
  </si>
  <si>
    <t>DIRECCIÓN SECCIONAL DE ADMINISTRACIÓN JUDICIAL</t>
  </si>
  <si>
    <t>DESPACHO JUDICIAL CERTIFICADO</t>
  </si>
  <si>
    <t>SALA CIVIL - FAMILIA Y SALA LABORAL TRIBUNAL SUPERIOR DEL DISTRITO JUDICIAL DE VILLAVICENCIO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</si>
  <si>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</si>
  <si>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</si>
  <si>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</si>
  <si>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</si>
  <si>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</si>
  <si>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</si>
  <si>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</si>
  <si>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</si>
  <si>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</si>
  <si>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</si>
  <si>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</si>
  <si>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</si>
  <si>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</si>
  <si>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</si>
  <si>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</si>
  <si>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</si>
  <si>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</si>
  <si>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CIVIL - FAMILIA Y LABORAL</t>
  </si>
  <si>
    <t xml:space="preserve">PROCESO </t>
  </si>
  <si>
    <t>VER MAPAS DE PROCESOS</t>
  </si>
  <si>
    <t xml:space="preserve">DEPENDENCIA ADMINISTRATIVA O JUDICIAL CERTIFICADA </t>
  </si>
  <si>
    <t>TRIBUNAL SUPERIOR DE VILLAVICENCIO SALA CIVIL - FAMILIA Y SALA LABORAL</t>
  </si>
  <si>
    <t>OBJETIVO DEL PROCESO</t>
  </si>
  <si>
    <t>MAPA DE PROCESOS CONSEJO SUPERIOR DE LA JUDICATURA</t>
  </si>
  <si>
    <t>PROCESOS DEPENDENCIA JUDICIALES CERTIFICADAS</t>
  </si>
  <si>
    <t>Administrar justicia dirigiendo la actuación procesal, hacia la emisión de una decisión de carácter definitivo mediante la aplicación de la normatividad vigente.</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</si>
  <si>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</si>
  <si>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</si>
  <si>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</si>
  <si>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</si>
  <si>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</si>
  <si>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</si>
  <si>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</si>
  <si>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</si>
  <si>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</si>
  <si>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</si>
  <si>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</si>
  <si>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</si>
  <si>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</si>
  <si>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 (no aplica)</t>
  </si>
  <si>
    <t>Numero deficiente de proveedores inscritos en la plataforma de Colombia Compra Eficiente, para suplir las necesidades de adquisición de bienes y servicios (no aplica)</t>
  </si>
  <si>
    <t>Sociales  y culturales (cultura, religión, demografía, responsabilidad social, orden público)</t>
  </si>
  <si>
    <t>Interrupción del servicio público de Administrar Justicia a causa del conflicto armado de la región. (no aplica)</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</si>
  <si>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</si>
  <si>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</si>
  <si>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</si>
  <si>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</si>
  <si>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</si>
  <si>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</si>
  <si>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</si>
  <si>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</si>
  <si>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</si>
  <si>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</si>
  <si>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</si>
  <si>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</si>
  <si>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</si>
  <si>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</si>
  <si>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</si>
  <si>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</si>
  <si>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</si>
  <si>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</si>
  <si>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</si>
  <si>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</si>
  <si>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</si>
  <si>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</si>
  <si>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</si>
  <si>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</si>
  <si>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</si>
  <si>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</si>
  <si>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</si>
  <si>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</si>
  <si>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</si>
  <si>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</si>
  <si>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</si>
  <si>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</si>
  <si>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</si>
  <si>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</si>
  <si>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</si>
  <si>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</si>
  <si>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</si>
  <si>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</si>
  <si>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 (no aplica)</t>
  </si>
  <si>
    <t>Estandarización de procesos y procedimientos para el desarrollo del proceso contractual (no aplica)</t>
  </si>
  <si>
    <t>Manual de contratación actualizado (no aplica)</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</si>
  <si>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</si>
  <si>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</si>
  <si>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</si>
  <si>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</si>
  <si>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</si>
  <si>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</si>
  <si>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</si>
  <si>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 (no aplica)</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</si>
  <si>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</si>
  <si>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</si>
  <si>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</si>
  <si>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</si>
  <si>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</si>
  <si>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(no aplica)</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</si>
  <si>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</si>
  <si>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</si>
  <si>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</si>
  <si>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Debilidad en la retroalimentación de la evaluación  realizada a los proveedores y contratistas del producto o servicio entregado (no aplica) </t>
  </si>
  <si>
    <t>Fortalecimiento en los procesos de contratación por el uso adecuado del SECOP II (no aplica)</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</si>
  <si>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</si>
  <si>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</si>
  <si>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</si>
  <si>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</si>
  <si>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</si>
  <si>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</si>
  <si>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</si>
  <si>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</si>
  <si>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</si>
  <si>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</si>
  <si>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</si>
  <si>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</si>
  <si>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</si>
  <si>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</si>
  <si>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</si>
  <si>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</si>
  <si>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</si>
  <si>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</si>
  <si>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</si>
  <si>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</si>
  <si>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</si>
  <si>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 (no aplica)</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</si>
  <si>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</si>
  <si>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</si>
  <si>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</si>
  <si>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 (no aplica)</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</si>
  <si>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</si>
  <si>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</si>
  <si>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</si>
  <si>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</si>
  <si>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</si>
  <si>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</si>
  <si>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</si>
  <si>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</si>
  <si>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 (no aplica)</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</si>
  <si>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</si>
  <si>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</si>
  <si>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</si>
  <si>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</si>
  <si>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</si>
  <si>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</si>
  <si>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</si>
  <si>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</si>
  <si>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</si>
  <si>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</si>
  <si>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</si>
  <si>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</si>
  <si>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</si>
  <si>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</si>
  <si>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</si>
  <si>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</si>
  <si>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</si>
  <si>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</si>
  <si>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</si>
  <si>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</si>
  <si>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</si>
  <si>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</si>
  <si>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</si>
  <si>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</si>
  <si>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</si>
  <si>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</si>
  <si>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</si>
  <si>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</si>
  <si>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</si>
  <si>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</si>
  <si>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</si>
  <si>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</si>
  <si>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</si>
  <si>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</si>
  <si>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</si>
  <si>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</si>
  <si>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</si>
  <si>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</si>
  <si>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</si>
  <si>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</si>
  <si>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</si>
  <si>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</si>
  <si>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</si>
  <si>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</si>
  <si>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</si>
  <si>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</si>
  <si>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</si>
  <si>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</si>
  <si>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</si>
  <si>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</si>
  <si>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</si>
  <si>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</si>
  <si>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</si>
  <si>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</si>
  <si>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</si>
  <si>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</si>
  <si>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</si>
  <si>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</si>
  <si>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</si>
  <si>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</si>
  <si>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</si>
  <si>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</si>
  <si>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</si>
  <si>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</si>
  <si>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</si>
  <si>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</si>
  <si>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</si>
  <si>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</si>
  <si>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</si>
  <si>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</si>
  <si>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</si>
  <si>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</si>
  <si>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</si>
  <si>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</si>
  <si>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</si>
  <si>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</si>
  <si>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</si>
  <si>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</si>
  <si>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</si>
  <si>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</si>
  <si>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</si>
  <si>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</si>
  <si>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</si>
  <si>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</si>
  <si>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</si>
  <si>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</si>
  <si>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</si>
  <si>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</si>
  <si>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</si>
  <si>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</si>
  <si>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</si>
  <si>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</si>
  <si>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</si>
  <si>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</si>
  <si>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</si>
  <si>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</si>
  <si>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</si>
  <si>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</si>
  <si>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</si>
  <si>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</si>
  <si>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</si>
  <si>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</si>
  <si>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</si>
  <si>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</si>
  <si>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</si>
  <si>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</si>
  <si>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</si>
  <si>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</si>
  <si>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</si>
  <si>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</si>
  <si>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</si>
  <si>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</si>
  <si>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</si>
  <si>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</si>
  <si>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</si>
  <si>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</si>
  <si>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</si>
  <si>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</si>
  <si>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</si>
  <si>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</si>
  <si>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MISIONAL Y APOYO</t>
  </si>
  <si>
    <t>Objetivo:</t>
  </si>
  <si>
    <t>Alcance:</t>
  </si>
  <si>
    <t>TRIBUNAL SUPERIOR DELDISTRITO JUDICIAL DE VILLAVICENCIO SALA CIVIL - FAMILIA Y SALA LABORAL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</si>
  <si>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</si>
  <si>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</si>
  <si>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</si>
  <si>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</si>
  <si>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</si>
  <si>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</si>
  <si>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</si>
  <si>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</si>
  <si>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</si>
  <si>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</si>
  <si>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(NO REPETIR EL MISMO EFECTO PARA UN RIESGO)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</si>
  <si>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</si>
  <si>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</si>
  <si>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</si>
  <si>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</si>
  <si>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</si>
  <si>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</si>
  <si>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</si>
  <si>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</si>
  <si>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ojo</t>
  </si>
  <si>
    <t>Vencimiento de Términos</t>
  </si>
  <si>
    <t>Se realizan  actuaciones procesales o se da  respuesta a las solicitudes de los usuarios de la administración de justicia en materia Civil, Familia y Laboral, después del  término legal establecido para decidir sobre los procesos presentados a los magistrados.</t>
  </si>
  <si>
    <t>1. Mayor demanda de justicia.</t>
  </si>
  <si>
    <t>Afectación de reputacion,imagén,  credibilidad, satisfacción de usuarios y PI</t>
  </si>
  <si>
    <t xml:space="preserve">De la entidad, seccional, despachos a nivel local o municipal </t>
  </si>
  <si>
    <t>2. Insuficiencia de  personal  para atender la función misional y la atención a las partes interesadas en los despachos judiciales y centro de servicios</t>
  </si>
  <si>
    <t>Incumplimiento de las metas establecidas</t>
  </si>
  <si>
    <t>Incumplimiento del 20% de los indicadores del proceso</t>
  </si>
  <si>
    <t>3. Complejidad de los procesos judiciales y solicitudes, lo cual incrementa los tiempos para su resolución.</t>
  </si>
  <si>
    <t>Interrupción o afectación en la prestación del servicio judicial</t>
  </si>
  <si>
    <t>Entre  0 a 48 horas habiles al año o afectación mínima</t>
  </si>
  <si>
    <t>4. Redistribución de expedientes debido a la escisión de la Sala Civil, Familia, Laboral</t>
  </si>
  <si>
    <t xml:space="preserve">Incumplimientos en la realizacion de audiencias </t>
  </si>
  <si>
    <t>No se desarrolla la audiencia programada</t>
  </si>
  <si>
    <t>1. Inasistencia del Magistrado Ponente</t>
  </si>
  <si>
    <t xml:space="preserve">2. Fallas en el agendamiento de la audiencia.
</t>
  </si>
  <si>
    <t>3. Programación de audiencias sin tener en cuenta tiempos de duración para su realización.</t>
  </si>
  <si>
    <t>4 .Notificaciones judiciales erradas o inoportunas.</t>
  </si>
  <si>
    <t>5.Fallas en el servicio de internet,  conectividad  irregular.</t>
  </si>
  <si>
    <t xml:space="preserve"> Efectuar notificaciones que no cumplan con los requistos</t>
  </si>
  <si>
    <t>No se realizan las  notificaciones , no se efectuan oportunamente o no se aplica la normatividad.</t>
  </si>
  <si>
    <t>1. Errores en la digitación</t>
  </si>
  <si>
    <t>2.Fallas en el registro de las providencias en el aplicativo  de Gestión Judicial.</t>
  </si>
  <si>
    <t>Incumplimiento del 60% de los indicadores del proceso</t>
  </si>
  <si>
    <t xml:space="preserve">3. Falta de personal para atender el  volúmen de solicitudes recibidas. </t>
  </si>
  <si>
    <t>Entre  97 a 144 horas   habiles al año  o afectación media</t>
  </si>
  <si>
    <t>4. Fallas en el portal Web de la Rama Judicial.</t>
  </si>
  <si>
    <t>Efectuar la radicación de los procesos de la especialidadsin los requisitos establecidos</t>
  </si>
  <si>
    <t>No se realiza la radicación de los procesos conforme los parametros establecidos por cada una de las Salas</t>
  </si>
  <si>
    <t>1.  Cambios frecuentes de los aplicativos de gestión judicial.</t>
  </si>
  <si>
    <t>Muy Baja - 1</t>
  </si>
  <si>
    <t>2.  Falta de seguimiento y control al cumplimiento efectivo de la actividad asignada.</t>
  </si>
  <si>
    <t>3. Dualidad de los aplicativos para la radicación de procesos dependiendo de la normatividad vigente.</t>
  </si>
  <si>
    <t>Pérdida de documentos</t>
  </si>
  <si>
    <t>Extravío temporal o definitivo de los  documentos de los procesos judiciales</t>
  </si>
  <si>
    <t xml:space="preserve">1. Falta de implementación del expediente electrónico en todas las dependencias y despachos.
</t>
  </si>
  <si>
    <t>2.Falta de software institucional estandarizado para la especialidad para el control del archivo de documentos tanto físicos como virtuales.</t>
  </si>
  <si>
    <t xml:space="preserve">De un área del nivel central, seccional o despacho judicial </t>
  </si>
  <si>
    <t>3.Volumen excesivo de ingreso de expedientes para el personal asignado,  generando demoras en la organización de los expedientes.</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</si>
  <si>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</si>
  <si>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</si>
  <si>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2.Falta de ética  de los servidores judiciales 
</t>
  </si>
  <si>
    <t xml:space="preserve">De la entidad y sector justicia a nivel internacional </t>
  </si>
  <si>
    <t xml:space="preserve">3 Fallas en los controles de los procesos </t>
  </si>
  <si>
    <t>Afectación Económica</t>
  </si>
  <si>
    <t>Afectación al presupuesto  en un valor  &lt;1% y ≥5%.</t>
  </si>
  <si>
    <t xml:space="preserve">Recibir, ofrecer, prometer, entregar o aceptar dadivas  o beneficios a nombre propio o de terceros para  demorar, retener, alterar o direccionar fallos judiciales </t>
  </si>
  <si>
    <t xml:space="preserve">Proferir  sentencias judiciales incumplmiendo los principios de la administracion de justicia o sin la observancia de los Codigos  Procesales en la materia </t>
  </si>
  <si>
    <t xml:space="preserve">2. Desconocimiento del Código de Etica y Buen Gobierno.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</si>
  <si>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</si>
  <si>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</si>
  <si>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</si>
  <si>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</si>
  <si>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</si>
  <si>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</si>
  <si>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</si>
  <si>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</si>
  <si>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</si>
  <si>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</si>
  <si>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</si>
  <si>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</si>
  <si>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</si>
  <si>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</si>
  <si>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</si>
  <si>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</si>
  <si>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</si>
  <si>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rPr>
        <sz val="10"/>
        <color rgb="FF000000"/>
        <rFont val="Arial"/>
        <family val="2"/>
      </rPr>
      <t>(</t>
    </r>
    <r>
      <rPr>
        <sz val="10"/>
        <color rgb="FFFF0000"/>
        <rFont val="Arial"/>
        <family val="2"/>
      </rPr>
      <t>Responsable</t>
    </r>
    <r>
      <rPr>
        <sz val="10"/>
        <color rgb="FF000000"/>
        <rFont val="Arial"/>
        <family val="2"/>
      </rPr>
      <t>) Consejo Superior,  (</t>
    </r>
    <r>
      <rPr>
        <sz val="10"/>
        <color rgb="FFFF0000"/>
        <rFont val="Arial"/>
        <family val="2"/>
      </rPr>
      <t>periodicidad</t>
    </r>
    <r>
      <rPr>
        <sz val="10"/>
        <color rgb="FF000000"/>
        <rFont val="Arial"/>
        <family val="2"/>
      </rPr>
      <t>), anualmente
(</t>
    </r>
    <r>
      <rPr>
        <sz val="10"/>
        <color rgb="FFFF0000"/>
        <rFont val="Arial"/>
        <family val="2"/>
      </rPr>
      <t>qué hace</t>
    </r>
    <r>
      <rPr>
        <sz val="10"/>
        <color rgb="FF000000"/>
        <rFont val="Arial"/>
        <family val="2"/>
      </rPr>
      <t>)  revisa Estadísticas en SIERJU (</t>
    </r>
    <r>
      <rPr>
        <sz val="10"/>
        <color rgb="FFFF0000"/>
        <rFont val="Arial"/>
        <family val="2"/>
      </rPr>
      <t>cómo lo hac</t>
    </r>
    <r>
      <rPr>
        <sz val="10"/>
        <color rgb="FF000000"/>
        <rFont val="Arial"/>
        <family val="2"/>
      </rPr>
      <t xml:space="preserve">e) . Analizando las cargas de trabajo y  la productividad de los despachos
</t>
    </r>
    <r>
      <rPr>
        <sz val="10"/>
        <color rgb="FFFF0000"/>
        <rFont val="Arial"/>
        <family val="2"/>
      </rPr>
      <t>(desviación )</t>
    </r>
    <r>
      <rPr>
        <sz val="10"/>
        <color rgb="FF000000"/>
        <rFont val="Arial"/>
        <family val="2"/>
      </rPr>
      <t xml:space="preserve"> Si los resultados superan los estandares establecidos tramita la creación de juzgados de descongestión.
</t>
    </r>
    <r>
      <rPr>
        <sz val="10"/>
        <color rgb="FFFF0000"/>
        <rFont val="Arial"/>
        <family val="2"/>
      </rPr>
      <t>(evidencia).</t>
    </r>
    <r>
      <rPr>
        <sz val="10"/>
        <color rgb="FF000000"/>
        <rFont val="Arial"/>
        <family val="2"/>
      </rPr>
      <t xml:space="preserve"> Como registro del control quedan actas de visitas del Consejo y acuerdos de creación de juzgados. 
Adicionalmente, los despachos cuentan con matrices de Excel para el control de términos y distribución de los asuntos entre el personal del despacho, así como de selección por orden temático para la elaboración y estudio preferente de proyectos de sentencia.</t>
    </r>
  </si>
  <si>
    <t>SI</t>
  </si>
  <si>
    <t xml:space="preserve">Acciones de comunicación institucional </t>
  </si>
  <si>
    <t>NO</t>
  </si>
  <si>
    <r>
      <rPr>
        <sz val="10"/>
        <color rgb="FF000000"/>
        <rFont val="Arial"/>
        <family val="2"/>
      </rPr>
      <t>(</t>
    </r>
    <r>
      <rPr>
        <sz val="10"/>
        <color rgb="FFFF0000"/>
        <rFont val="Arial"/>
        <family val="2"/>
      </rPr>
      <t>Responsable</t>
    </r>
    <r>
      <rPr>
        <sz val="10"/>
        <color rgb="FF000000"/>
        <rFont val="Arial"/>
        <family val="2"/>
      </rPr>
      <t>) El Consejo Seccional,  (</t>
    </r>
    <r>
      <rPr>
        <sz val="10"/>
        <color rgb="FFFF0000"/>
        <rFont val="Arial"/>
        <family val="2"/>
      </rPr>
      <t>periodicidad</t>
    </r>
    <r>
      <rPr>
        <sz val="10"/>
        <color rgb="FF000000"/>
        <rFont val="Arial"/>
        <family val="2"/>
      </rPr>
      <t>), anualmente
(</t>
    </r>
    <r>
      <rPr>
        <sz val="10"/>
        <color rgb="FFFF0000"/>
        <rFont val="Arial"/>
        <family val="2"/>
      </rPr>
      <t>qué hace</t>
    </r>
    <r>
      <rPr>
        <sz val="10"/>
        <color rgb="FF000000"/>
        <rFont val="Arial"/>
        <family val="2"/>
      </rPr>
      <t>)  revisa Estadísticas en SIERJU (</t>
    </r>
    <r>
      <rPr>
        <sz val="10"/>
        <color rgb="FFFF0000"/>
        <rFont val="Arial"/>
        <family val="2"/>
      </rPr>
      <t>cómo lo hac</t>
    </r>
    <r>
      <rPr>
        <sz val="10"/>
        <color rgb="FF000000"/>
        <rFont val="Arial"/>
        <family val="2"/>
      </rPr>
      <t xml:space="preserve">e) . Analizando las cargas de trabajo y  la productividad de los juzgados
</t>
    </r>
    <r>
      <rPr>
        <sz val="10"/>
        <color rgb="FFFF0000"/>
        <rFont val="Arial"/>
        <family val="2"/>
      </rPr>
      <t>(desviación )</t>
    </r>
    <r>
      <rPr>
        <sz val="10"/>
        <color rgb="FF000000"/>
        <rFont val="Arial"/>
        <family val="2"/>
      </rPr>
      <t xml:space="preserve"> Si los resultados superan los estandares establecidos tramita la creación de juzgados de descongestión.
</t>
    </r>
    <r>
      <rPr>
        <sz val="10"/>
        <color rgb="FFFF0000"/>
        <rFont val="Arial"/>
        <family val="2"/>
      </rPr>
      <t>(evidencia).</t>
    </r>
    <r>
      <rPr>
        <sz val="10"/>
        <color rgb="FF000000"/>
        <rFont val="Arial"/>
        <family val="2"/>
      </rPr>
      <t xml:space="preserve"> Como registro del control quedan actas de visistas del Consejo y acuerdos de creación de juzgados. 
Los magistrados que conforman las Salas han gestionado ante el Consejo Superior de la Judicatura, la creación de Despachos y cargos de empleados.</t>
    </r>
  </si>
  <si>
    <t>No existe</t>
  </si>
  <si>
    <t>Determinación de orden temático para la elaboración y estudio preferente de proyectos de sentencia</t>
  </si>
  <si>
    <t>Revisión de los procesos redistribuidos para verificar el cumplimiento del protocolo de digitalización de expedientes.</t>
  </si>
  <si>
    <r>
      <rPr>
        <sz val="10"/>
        <color rgb="FF000000"/>
        <rFont val="Arial"/>
        <family val="2"/>
      </rPr>
      <t>(</t>
    </r>
    <r>
      <rPr>
        <sz val="10"/>
        <color rgb="FFFF0000"/>
        <rFont val="Arial"/>
        <family val="2"/>
      </rPr>
      <t>Responsable</t>
    </r>
    <r>
      <rPr>
        <sz val="10"/>
        <color rgb="FF000000"/>
        <rFont val="Arial"/>
        <family val="2"/>
      </rPr>
      <t>) El Magistrado,</t>
    </r>
    <r>
      <rPr>
        <sz val="10"/>
        <color rgb="FFFF0000"/>
        <rFont val="Arial"/>
        <family val="2"/>
      </rPr>
      <t xml:space="preserve"> 
(periodicidad)</t>
    </r>
    <r>
      <rPr>
        <sz val="10"/>
        <color rgb="FF000000"/>
        <rFont val="Arial"/>
        <family val="2"/>
      </rPr>
      <t xml:space="preserve"> diariamente,  
(</t>
    </r>
    <r>
      <rPr>
        <sz val="10"/>
        <color rgb="FFFF0000"/>
        <rFont val="Arial"/>
        <family val="2"/>
      </rPr>
      <t>qué hace</t>
    </r>
    <r>
      <rPr>
        <sz val="10"/>
        <color rgb="FF000000"/>
        <rFont val="Arial"/>
        <family val="2"/>
      </rPr>
      <t xml:space="preserve">)  hace seguimiento a la  planificación de audiencias 
</t>
    </r>
    <r>
      <rPr>
        <sz val="10"/>
        <color rgb="FFFF0000"/>
        <rFont val="Arial"/>
        <family val="2"/>
      </rPr>
      <t xml:space="preserve">(cómo lo hace) </t>
    </r>
    <r>
      <rPr>
        <sz val="10"/>
        <color rgb="FF000000"/>
        <rFont val="Arial"/>
        <family val="2"/>
      </rPr>
      <t xml:space="preserve">revisando el tipo de audiencias a realizar  y los tiempos programados para cada una.
</t>
    </r>
    <r>
      <rPr>
        <sz val="10"/>
        <color rgb="FFFF0000"/>
        <rFont val="Arial"/>
        <family val="2"/>
      </rPr>
      <t>(desviación )</t>
    </r>
    <r>
      <rPr>
        <sz val="10"/>
        <color rgb="FF000000"/>
        <rFont val="Arial"/>
        <family val="2"/>
      </rPr>
      <t xml:space="preserve"> ajustando la programación si requiere incluir o hacer cambios imprevistos.   
</t>
    </r>
    <r>
      <rPr>
        <sz val="10"/>
        <color rgb="FFFF0000"/>
        <rFont val="Arial"/>
        <family val="2"/>
      </rPr>
      <t xml:space="preserve">(evidencia) </t>
    </r>
    <r>
      <rPr>
        <sz val="10"/>
        <color rgb="FF000000"/>
        <rFont val="Arial"/>
        <family val="2"/>
      </rPr>
      <t>Como registro del control queda el planificador (Calendario de audiencias 2023) y las actuaciones documentadas</t>
    </r>
    <r>
      <rPr>
        <sz val="10"/>
        <color rgb="FFFF0000"/>
        <rFont val="Arial"/>
        <family val="2"/>
      </rPr>
      <t xml:space="preserve">. </t>
    </r>
  </si>
  <si>
    <r>
      <rPr>
        <sz val="10"/>
        <color rgb="FF000000"/>
        <rFont val="Arial"/>
        <family val="2"/>
      </rPr>
      <t>(</t>
    </r>
    <r>
      <rPr>
        <sz val="10"/>
        <color rgb="FFFF0000"/>
        <rFont val="Arial"/>
        <family val="2"/>
      </rPr>
      <t>Responsable</t>
    </r>
    <r>
      <rPr>
        <sz val="10"/>
        <color rgb="FF000000"/>
        <rFont val="Arial"/>
        <family val="2"/>
      </rPr>
      <t>) Las secretarías de la especialidad,</t>
    </r>
    <r>
      <rPr>
        <sz val="10"/>
        <color rgb="FFFF0000"/>
        <rFont val="Arial"/>
        <family val="2"/>
      </rPr>
      <t xml:space="preserve"> 
(periodicidad)</t>
    </r>
    <r>
      <rPr>
        <sz val="10"/>
        <color rgb="FF000000"/>
        <rFont val="Arial"/>
        <family val="2"/>
      </rPr>
      <t xml:space="preserve"> diaramente,  
(</t>
    </r>
    <r>
      <rPr>
        <sz val="10"/>
        <color rgb="FFFF0000"/>
        <rFont val="Arial"/>
        <family val="2"/>
      </rPr>
      <t>qué hace</t>
    </r>
    <r>
      <rPr>
        <sz val="10"/>
        <color rgb="FF000000"/>
        <rFont val="Arial"/>
        <family val="2"/>
      </rPr>
      <t xml:space="preserve">)  solicita LINK audienencia programada e ingresa los datos para la realización de citaciones y notificaciones 
</t>
    </r>
    <r>
      <rPr>
        <sz val="10"/>
        <color rgb="FFFF0000"/>
        <rFont val="Arial"/>
        <family val="2"/>
      </rPr>
      <t xml:space="preserve">(cómo lo hace) </t>
    </r>
    <r>
      <rPr>
        <sz val="10"/>
        <color rgb="FF000000"/>
        <rFont val="Arial"/>
        <family val="2"/>
      </rPr>
      <t xml:space="preserve">Notificando vía electrónica la información (fecha y hora) de la audiencia programada 
</t>
    </r>
    <r>
      <rPr>
        <sz val="10"/>
        <color rgb="FFFF0000"/>
        <rFont val="Arial"/>
        <family val="2"/>
      </rPr>
      <t>(desviación )</t>
    </r>
    <r>
      <rPr>
        <sz val="10"/>
        <color rgb="FF000000"/>
        <rFont val="Arial"/>
        <family val="2"/>
      </rPr>
      <t xml:space="preserve"> revisa antes de confirmar la elaboración que los datos sean correctos.
</t>
    </r>
    <r>
      <rPr>
        <sz val="10"/>
        <color rgb="FFFF0000"/>
        <rFont val="Arial"/>
        <family val="2"/>
      </rPr>
      <t xml:space="preserve">(evidencia) </t>
    </r>
    <r>
      <rPr>
        <sz val="10"/>
        <color rgb="FF000000"/>
        <rFont val="Arial"/>
        <family val="2"/>
      </rPr>
      <t>Como registro del control quedan los oficios a través de los cuales se remitió la notificación a las partes</t>
    </r>
  </si>
  <si>
    <r>
      <rPr>
        <sz val="10"/>
        <color rgb="FF000000"/>
        <rFont val="Arial"/>
        <family val="2"/>
      </rPr>
      <t>(</t>
    </r>
    <r>
      <rPr>
        <sz val="10"/>
        <color rgb="FFFF0000"/>
        <rFont val="Arial"/>
        <family val="2"/>
      </rPr>
      <t>Responsable</t>
    </r>
    <r>
      <rPr>
        <sz val="10"/>
        <color rgb="FF000000"/>
        <rFont val="Arial"/>
        <family val="2"/>
      </rPr>
      <t>) Tecnico de sistemas del Tribunal,</t>
    </r>
    <r>
      <rPr>
        <sz val="10"/>
        <color rgb="FFFF0000"/>
        <rFont val="Arial"/>
        <family val="2"/>
      </rPr>
      <t xml:space="preserve"> 
(periodicidad)</t>
    </r>
    <r>
      <rPr>
        <sz val="10"/>
        <color rgb="FF000000"/>
        <rFont val="Arial"/>
        <family val="2"/>
      </rPr>
      <t xml:space="preserve"> diaramente,  
(</t>
    </r>
    <r>
      <rPr>
        <sz val="10"/>
        <color rgb="FFFF0000"/>
        <rFont val="Arial"/>
        <family val="2"/>
      </rPr>
      <t>qué hace</t>
    </r>
    <r>
      <rPr>
        <sz val="10"/>
        <color rgb="FF000000"/>
        <rFont val="Arial"/>
        <family val="2"/>
      </rPr>
      <t xml:space="preserve">)  verifica la conectividad y que el servicio se encuentra en optimas condiciones 
</t>
    </r>
    <r>
      <rPr>
        <sz val="10"/>
        <color rgb="FFFF0000"/>
        <rFont val="Arial"/>
        <family val="2"/>
      </rPr>
      <t xml:space="preserve">(cómo lo hace) </t>
    </r>
    <r>
      <rPr>
        <sz val="10"/>
        <color rgb="FF000000"/>
        <rFont val="Arial"/>
        <family val="2"/>
      </rPr>
      <t xml:space="preserve">Verificando el estado de los equipos disponibles para la realización de la diligencia
</t>
    </r>
    <r>
      <rPr>
        <sz val="10"/>
        <color rgb="FFFF0000"/>
        <rFont val="Arial"/>
        <family val="2"/>
      </rPr>
      <t>(desviación )</t>
    </r>
    <r>
      <rPr>
        <sz val="10"/>
        <color rgb="FF000000"/>
        <rFont val="Arial"/>
        <family val="2"/>
      </rPr>
      <t xml:space="preserve"> Verifica antes de que se realice a la instalación de la diligencia programada
</t>
    </r>
    <r>
      <rPr>
        <sz val="10"/>
        <color rgb="FFFF0000"/>
        <rFont val="Arial"/>
        <family val="2"/>
      </rPr>
      <t xml:space="preserve">(evidencia) </t>
    </r>
    <r>
      <rPr>
        <sz val="10"/>
        <color rgb="FF000000"/>
        <rFont val="Arial"/>
        <family val="2"/>
      </rPr>
      <t>Control conforma a las horas y fechas señaladas para celebrar cada diligencia (audios y videos)</t>
    </r>
  </si>
  <si>
    <r>
      <rPr>
        <sz val="10"/>
        <color rgb="FF000000"/>
        <rFont val="Arial"/>
        <family val="2"/>
      </rPr>
      <t>(</t>
    </r>
    <r>
      <rPr>
        <sz val="10"/>
        <color rgb="FFFF0000"/>
        <rFont val="Arial"/>
        <family val="2"/>
      </rPr>
      <t>Responsable</t>
    </r>
    <r>
      <rPr>
        <sz val="10"/>
        <color rgb="FF000000"/>
        <rFont val="Arial"/>
        <family val="2"/>
      </rPr>
      <t xml:space="preserve">) Escribiente de cada Secretaría.
</t>
    </r>
    <r>
      <rPr>
        <sz val="10"/>
        <color rgb="FFFF0000"/>
        <rFont val="Arial"/>
        <family val="2"/>
      </rPr>
      <t>(periodicidad)</t>
    </r>
    <r>
      <rPr>
        <sz val="10"/>
        <color rgb="FF000000"/>
        <rFont val="Arial"/>
        <family val="2"/>
      </rPr>
      <t xml:space="preserve"> al momento de realizar la publicación del Estado
(</t>
    </r>
    <r>
      <rPr>
        <sz val="10"/>
        <color rgb="FFFF0000"/>
        <rFont val="Arial"/>
        <family val="2"/>
      </rPr>
      <t>qué hace</t>
    </r>
    <r>
      <rPr>
        <sz val="10"/>
        <color rgb="FF000000"/>
        <rFont val="Arial"/>
        <family val="2"/>
      </rPr>
      <t xml:space="preserve">) verifica que los datos suministrados por el Aplicativo Gestión Judicial concuerden con los aportados por los Despachos
</t>
    </r>
    <r>
      <rPr>
        <sz val="10"/>
        <color rgb="FFFF0000"/>
        <rFont val="Arial"/>
        <family val="2"/>
      </rPr>
      <t xml:space="preserve">(cómo lo hace) </t>
    </r>
    <r>
      <rPr>
        <sz val="10"/>
        <color rgb="FF000000"/>
        <rFont val="Arial"/>
        <family val="2"/>
      </rPr>
      <t xml:space="preserve">confrontando la información aportada por el Despacho y confirmando que se haya registrado de manera correcta en el Aplicativo de Gestión Judicial
</t>
    </r>
    <r>
      <rPr>
        <sz val="10"/>
        <color rgb="FFFF0000"/>
        <rFont val="Arial"/>
        <family val="2"/>
      </rPr>
      <t>(desviación )</t>
    </r>
    <r>
      <rPr>
        <sz val="10"/>
        <color rgb="FF000000"/>
        <rFont val="Arial"/>
        <family val="2"/>
      </rPr>
      <t xml:space="preserve"> si encuentra que ingresó datos errados hace la corrección  antes de realizar la publicación
</t>
    </r>
    <r>
      <rPr>
        <sz val="10"/>
        <color rgb="FFFF0000"/>
        <rFont val="Arial"/>
        <family val="2"/>
      </rPr>
      <t xml:space="preserve">(evidencia) </t>
    </r>
    <r>
      <rPr>
        <sz val="10"/>
        <color rgb="FF000000"/>
        <rFont val="Arial"/>
        <family val="2"/>
      </rPr>
      <t>Como registro  queda la información en el aplicativo de Gestión Judicial y la publicación en el Portal Web de la Rama Judicial</t>
    </r>
  </si>
  <si>
    <r>
      <rPr>
        <sz val="10"/>
        <color rgb="FF000000"/>
        <rFont val="Arial"/>
        <family val="2"/>
      </rPr>
      <t>(</t>
    </r>
    <r>
      <rPr>
        <sz val="10"/>
        <color rgb="FFFF0000"/>
        <rFont val="Arial"/>
        <family val="2"/>
      </rPr>
      <t>Responsable</t>
    </r>
    <r>
      <rPr>
        <sz val="10"/>
        <color rgb="FF000000"/>
        <rFont val="Arial"/>
        <family val="2"/>
      </rPr>
      <t xml:space="preserve">) Despachos de cada Magistrado.
</t>
    </r>
    <r>
      <rPr>
        <sz val="10"/>
        <color rgb="FFFF0000"/>
        <rFont val="Arial"/>
        <family val="2"/>
      </rPr>
      <t>(periodicidad)</t>
    </r>
    <r>
      <rPr>
        <sz val="10"/>
        <color rgb="FF000000"/>
        <rFont val="Arial"/>
        <family val="2"/>
      </rPr>
      <t xml:space="preserve"> al momento de desanotar las providencias en el Aplicativo de Gestión Judicial
(</t>
    </r>
    <r>
      <rPr>
        <sz val="10"/>
        <color rgb="FFFF0000"/>
        <rFont val="Arial"/>
        <family val="2"/>
      </rPr>
      <t>qué hace</t>
    </r>
    <r>
      <rPr>
        <sz val="10"/>
        <color rgb="FF000000"/>
        <rFont val="Arial"/>
        <family val="2"/>
      </rPr>
      <t xml:space="preserve">) verifica que la desanotación a efectuar corresponda al proceso (radicado)
</t>
    </r>
    <r>
      <rPr>
        <sz val="10"/>
        <color rgb="FFFF0000"/>
        <rFont val="Arial"/>
        <family val="2"/>
      </rPr>
      <t xml:space="preserve">(cómo lo hace) </t>
    </r>
    <r>
      <rPr>
        <sz val="10"/>
        <color rgb="FF000000"/>
        <rFont val="Arial"/>
        <family val="2"/>
      </rPr>
      <t xml:space="preserve">confrontando los datos registrados en el aplicativo de gestión judicial con la información del expediente
</t>
    </r>
    <r>
      <rPr>
        <sz val="10"/>
        <color rgb="FFFF0000"/>
        <rFont val="Arial"/>
        <family val="2"/>
      </rPr>
      <t>(desviación )</t>
    </r>
    <r>
      <rPr>
        <sz val="10"/>
        <color rgb="FF000000"/>
        <rFont val="Arial"/>
        <family val="2"/>
      </rPr>
      <t xml:space="preserve"> si encuentra que ingresó datos errados hace la corrección  antes de remitir la información a Secretaría
</t>
    </r>
    <r>
      <rPr>
        <sz val="10"/>
        <color rgb="FFFF0000"/>
        <rFont val="Arial"/>
        <family val="2"/>
      </rPr>
      <t xml:space="preserve">(evidencia) </t>
    </r>
    <r>
      <rPr>
        <sz val="10"/>
        <color rgb="FF000000"/>
        <rFont val="Arial"/>
        <family val="2"/>
      </rPr>
      <t>Como registro  queda la información en el aplicativo de Gestión Judicial y la publicación en el Portal Web de la Rama Judicial</t>
    </r>
  </si>
  <si>
    <t>No hay controles correctivos</t>
  </si>
  <si>
    <t xml:space="preserve">(Responsable) El Consejo Seccional,  (periodicidad), anualmente
(qué hace)  revisa Estadísticas en SIERJU (cómo lo hace) . Analizando las cargas de trabajo y  la productividad de los despachos
(desviación ) Si los resultados superan los estandares establecidos tramita la creación de cargos.
(evidencia). Como registro del control quedan actas de visistas del Consejo y/o solicitudes realizadas.
</t>
  </si>
  <si>
    <t xml:space="preserve">Re realiza la comunicación y/o notificación del estado a través del medio mas expedito o se dejan las constancias de rigor. </t>
  </si>
  <si>
    <r>
      <rPr>
        <sz val="10"/>
        <color rgb="FF000000"/>
        <rFont val="Arial"/>
        <family val="2"/>
      </rPr>
      <t>(</t>
    </r>
    <r>
      <rPr>
        <sz val="10"/>
        <color rgb="FFFF0000"/>
        <rFont val="Arial"/>
        <family val="2"/>
      </rPr>
      <t>Responsable</t>
    </r>
    <r>
      <rPr>
        <sz val="10"/>
        <color rgb="FF000000"/>
        <rFont val="Arial"/>
        <family val="2"/>
      </rPr>
      <t xml:space="preserve">) Técnico en sistemas del Tribunal.
</t>
    </r>
    <r>
      <rPr>
        <sz val="10"/>
        <color rgb="FFFF0000"/>
        <rFont val="Arial"/>
        <family val="2"/>
      </rPr>
      <t>(periodicidad)</t>
    </r>
    <r>
      <rPr>
        <sz val="10"/>
        <color rgb="FF000000"/>
        <rFont val="Arial"/>
        <family val="2"/>
      </rPr>
      <t xml:space="preserve"> diaria
(</t>
    </r>
    <r>
      <rPr>
        <sz val="10"/>
        <color rgb="FFFF0000"/>
        <rFont val="Arial"/>
        <family val="2"/>
      </rPr>
      <t>qué hace</t>
    </r>
    <r>
      <rPr>
        <sz val="10"/>
        <color rgb="FF000000"/>
        <rFont val="Arial"/>
        <family val="2"/>
      </rPr>
      <t xml:space="preserve">) verifica el estado de conectividad
</t>
    </r>
    <r>
      <rPr>
        <sz val="10"/>
        <color rgb="FFFF0000"/>
        <rFont val="Arial"/>
        <family val="2"/>
      </rPr>
      <t xml:space="preserve">(cómo lo hace) </t>
    </r>
    <r>
      <rPr>
        <sz val="10"/>
        <color rgb="FF000000"/>
        <rFont val="Arial"/>
        <family val="2"/>
      </rPr>
      <t xml:space="preserve">vigilando el estado del Portal Web de la Rama Judicial e informado si se presentan fallas
</t>
    </r>
    <r>
      <rPr>
        <sz val="10"/>
        <color rgb="FFFF0000"/>
        <rFont val="Arial"/>
        <family val="2"/>
      </rPr>
      <t>(desviación )</t>
    </r>
    <r>
      <rPr>
        <sz val="10"/>
        <color rgb="FF000000"/>
        <rFont val="Arial"/>
        <family val="2"/>
      </rPr>
      <t xml:space="preserve"> si encuentra que existen fallas en portal web de la rama judicial debe informar a cada unas de la Secretarías de la especialidad
</t>
    </r>
    <r>
      <rPr>
        <sz val="10"/>
        <color rgb="FFFF0000"/>
        <rFont val="Arial"/>
        <family val="2"/>
      </rPr>
      <t xml:space="preserve">(evidencia) </t>
    </r>
    <r>
      <rPr>
        <sz val="10"/>
        <color rgb="FF000000"/>
        <rFont val="Arial"/>
        <family val="2"/>
      </rPr>
      <t>Como registro queda los soportes a través de los cuales informa el estado del Portal Web de la Rama judicial</t>
    </r>
  </si>
  <si>
    <r>
      <rPr>
        <sz val="10"/>
        <color rgb="FF000000"/>
        <rFont val="Arial"/>
        <family val="2"/>
      </rPr>
      <t>(</t>
    </r>
    <r>
      <rPr>
        <sz val="10"/>
        <color rgb="FFFF0000"/>
        <rFont val="Arial"/>
        <family val="2"/>
      </rPr>
      <t>Responsable</t>
    </r>
    <r>
      <rPr>
        <sz val="10"/>
        <color rgb="FF000000"/>
        <rFont val="Arial"/>
        <family val="2"/>
      </rPr>
      <t>) Consejo Seccional de la Judicatura
Unidad de Proyectos especiales de Tecnología y CENDOJ
(</t>
    </r>
    <r>
      <rPr>
        <sz val="10"/>
        <color rgb="FFFF0000"/>
        <rFont val="Arial"/>
        <family val="2"/>
      </rPr>
      <t>qué hace</t>
    </r>
    <r>
      <rPr>
        <sz val="10"/>
        <color rgb="FF000000"/>
        <rFont val="Arial"/>
        <family val="2"/>
      </rPr>
      <t xml:space="preserve">) Plan para la creación del Gestor documental.
</t>
    </r>
    <r>
      <rPr>
        <sz val="10"/>
        <color rgb="FFFF0000"/>
        <rFont val="Arial"/>
        <family val="2"/>
      </rPr>
      <t xml:space="preserve">(cómo lo hace) </t>
    </r>
    <r>
      <rPr>
        <sz val="10"/>
        <color rgb="FF000000"/>
        <rFont val="Arial"/>
        <family val="2"/>
      </rPr>
      <t xml:space="preserve"> Conocimiento de la especialidad Civil - Familia y Laboral y recolección de  datos para el diseño del Gestor documental aplicable a la especialidad.
</t>
    </r>
    <r>
      <rPr>
        <sz val="10"/>
        <color rgb="FFFF0000"/>
        <rFont val="Arial"/>
        <family val="2"/>
      </rPr>
      <t>(desviación )</t>
    </r>
    <r>
      <rPr>
        <sz val="10"/>
        <color rgb="FF000000"/>
        <rFont val="Arial"/>
        <family val="2"/>
      </rPr>
      <t xml:space="preserve"> reformular el plan si se incumplen términos.
</t>
    </r>
  </si>
  <si>
    <r>
      <rPr>
        <sz val="10"/>
        <color rgb="FF000000"/>
        <rFont val="Arial"/>
        <family val="2"/>
      </rPr>
      <t>(</t>
    </r>
    <r>
      <rPr>
        <sz val="10"/>
        <color rgb="FFFF0000"/>
        <rFont val="Arial"/>
        <family val="2"/>
      </rPr>
      <t>Responsable</t>
    </r>
    <r>
      <rPr>
        <sz val="10"/>
        <color rgb="FF000000"/>
        <rFont val="Arial"/>
        <family val="2"/>
      </rPr>
      <t>) Empleado asignado por la Secretaria
(</t>
    </r>
    <r>
      <rPr>
        <sz val="10"/>
        <color rgb="FFFF0000"/>
        <rFont val="Arial"/>
        <family val="2"/>
      </rPr>
      <t>qué hace</t>
    </r>
    <r>
      <rPr>
        <sz val="10"/>
        <color rgb="FF000000"/>
        <rFont val="Arial"/>
        <family val="2"/>
      </rPr>
      <t xml:space="preserve">) Veritifación de los procesos a radicar en el aplicativo de gestión judicial 
</t>
    </r>
    <r>
      <rPr>
        <sz val="10"/>
        <color rgb="FFFF0000"/>
        <rFont val="Arial"/>
        <family val="2"/>
      </rPr>
      <t xml:space="preserve">(cómo lo hace) </t>
    </r>
    <r>
      <rPr>
        <sz val="10"/>
        <color rgb="FF000000"/>
        <rFont val="Arial"/>
        <family val="2"/>
      </rPr>
      <t xml:space="preserve"> Verficación de datos y documentos de cada expediente
</t>
    </r>
    <r>
      <rPr>
        <sz val="10"/>
        <color rgb="FFFF0000"/>
        <rFont val="Arial"/>
        <family val="2"/>
      </rPr>
      <t xml:space="preserve">(evidencia) </t>
    </r>
    <r>
      <rPr>
        <sz val="10"/>
        <color rgb="FF000000"/>
        <rFont val="Arial"/>
        <family val="2"/>
      </rPr>
      <t>Inventario de procesos asignados a la especialidad</t>
    </r>
  </si>
  <si>
    <t xml:space="preserve">De manera inmediata se realiza el reparto del expediente </t>
  </si>
  <si>
    <t>3. Desconocimiento  de la  normatividad</t>
  </si>
  <si>
    <t xml:space="preserve">Creación de copias que respalden los documentos originales </t>
  </si>
  <si>
    <r>
      <t>(</t>
    </r>
    <r>
      <rPr>
        <sz val="10"/>
        <color rgb="FFFF0000"/>
        <rFont val="Calibri"/>
        <family val="2"/>
        <scheme val="minor"/>
      </rPr>
      <t>Responsable</t>
    </r>
    <r>
      <rPr>
        <sz val="10"/>
        <rFont val="Calibri"/>
        <family val="2"/>
        <scheme val="minor"/>
      </rPr>
      <t xml:space="preserve">) </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t>
    </r>
    <r>
      <rPr>
        <sz val="10"/>
        <color rgb="FFFF0000"/>
        <rFont val="Calibri"/>
        <family val="2"/>
        <scheme val="minor"/>
      </rPr>
      <t>(cómo lo hace)</t>
    </r>
    <r>
      <rPr>
        <sz val="10"/>
        <rFont val="Calibri"/>
        <family val="2"/>
        <scheme val="minor"/>
      </rPr>
      <t xml:space="preserv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</si>
  <si>
    <r>
      <t xml:space="preserve">QUE MECANISMOS  HAY PARA RECUPERAR LA MAGEN DESPUES DE UN HECHO  DE CORRUPCIÓN- </t>
    </r>
    <r>
      <rPr>
        <sz val="11"/>
        <color rgb="FF7030A0"/>
        <rFont val="Calibri"/>
        <family val="2"/>
        <scheme val="minor"/>
      </rPr>
      <t>Si la sede/sistema  no tiene un mecanismos  o estrategias definidas  para recuperar la imagen o mitigar el efecto   . escribir: ACCIONES DE COMUNICACIÓN INSTITUCIONAL"" y calificarlo   NO. NO. SI, SI.</t>
    </r>
  </si>
  <si>
    <t>QUE MECANISMOS HAY PARA RECUPERAR EL DINERO, SI SE PIERDE. ( Se peirde dinero?)</t>
  </si>
  <si>
    <r>
      <t>QUE MECANISMOS  HAY PARA RECUPERAR LA MAGEN DESPUES DE UN HECHO  DE CORRUPCIÓN.</t>
    </r>
    <r>
      <rPr>
        <sz val="11"/>
        <color rgb="FF7030A0"/>
        <rFont val="Calibri"/>
        <family val="2"/>
        <scheme val="minor"/>
      </rPr>
      <t xml:space="preserve"> Si la sede/sistema  no tiene un mecanismos  o estrategias definidas  para recuperar la imagen o mitigar el efecto   . escribir: ACCIONES DE COMUNICACIÓN INSTITUCIONAL"" y calificarlo   NO. NO. SI, SI.</t>
    </r>
  </si>
  <si>
    <t>QUE MECANISMOS  HAY PARA RECUPERAR LA MAGEN DESPUES DE UN HECHO  DE CORRUPCIÓN( Se pierde dinero?)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</si>
  <si>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</si>
  <si>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</si>
  <si>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</si>
  <si>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</si>
  <si>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</si>
  <si>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</si>
  <si>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</si>
  <si>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</si>
  <si>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</si>
  <si>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</si>
  <si>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</si>
  <si>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</si>
  <si>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</si>
  <si>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</si>
  <si>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</si>
  <si>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</si>
  <si>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</si>
  <si>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</si>
  <si>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</si>
  <si>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</si>
  <si>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</si>
  <si>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</si>
  <si>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</si>
  <si>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</si>
  <si>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</si>
  <si>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</si>
  <si>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</si>
  <si>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</si>
  <si>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</si>
  <si>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</si>
  <si>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</si>
  <si>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</si>
  <si>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</si>
  <si>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</si>
  <si>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</si>
  <si>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</si>
  <si>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</si>
  <si>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</si>
  <si>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</si>
  <si>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</si>
  <si>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</si>
  <si>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</si>
  <si>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</si>
  <si>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 xml:space="preserve">De la entidad y sector justicia a nivel nacional </t>
  </si>
  <si>
    <t>Catastrófico</t>
  </si>
  <si>
    <t>Afectación al presupuesto en un valor ≥0,5%.</t>
  </si>
  <si>
    <t>Afectación al presupuesto en un valor &lt;0,5% y ≥1%.</t>
  </si>
  <si>
    <t>Afectación al  presupuesto en un valor  &lt;5% y  ≥20%.</t>
  </si>
  <si>
    <t>Afectación al presupuesto en un valor ≥50%.</t>
  </si>
  <si>
    <t>Incumplimiento del 40% de los indicadores del proceso</t>
  </si>
  <si>
    <t>Incumplimiento del 80% de los indicadores del proceso</t>
  </si>
  <si>
    <t>Incumplimiento del 100% de los indicadores del proceso</t>
  </si>
  <si>
    <t>Entre 49 a 96 horas  habiles al año  o afectación baja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</si>
  <si>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</si>
  <si>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</si>
  <si>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</si>
  <si>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</si>
  <si>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</si>
  <si>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</si>
  <si>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</si>
  <si>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</si>
  <si>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</si>
  <si>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</si>
  <si>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</si>
  <si>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</si>
  <si>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</si>
  <si>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</si>
  <si>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</si>
  <si>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</si>
  <si>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</si>
  <si>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</si>
  <si>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</si>
  <si>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</si>
  <si>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</si>
  <si>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</si>
  <si>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</si>
  <si>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</si>
  <si>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</si>
  <si>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</si>
  <si>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</si>
  <si>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</si>
  <si>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</si>
  <si>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</si>
  <si>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</si>
  <si>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</si>
  <si>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</si>
  <si>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</si>
  <si>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</si>
  <si>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</si>
  <si>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</si>
  <si>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</si>
  <si>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</si>
  <si>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</si>
  <si>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</si>
  <si>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</si>
  <si>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</si>
  <si>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</si>
  <si>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</si>
  <si>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</si>
  <si>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</si>
  <si>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</si>
  <si>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</si>
  <si>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</si>
  <si>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</si>
  <si>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</si>
  <si>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</si>
  <si>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</si>
  <si>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</si>
  <si>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</si>
  <si>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</si>
  <si>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</si>
  <si>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</si>
  <si>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</si>
  <si>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</si>
  <si>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</si>
  <si>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</si>
  <si>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</si>
  <si>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 xml:space="preserve">OPCION DE TRATAMIENTO </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</si>
  <si>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</si>
  <si>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</si>
  <si>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</si>
  <si>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</si>
  <si>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</si>
  <si>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</si>
  <si>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</si>
  <si>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</si>
  <si>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</si>
  <si>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</si>
  <si>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 realiza control a través de difrentes matrices en excel, para evitar vencimiento de términos</t>
  </si>
  <si>
    <t>X</t>
  </si>
  <si>
    <t xml:space="preserve">Para este trimestre no se materializo el riesgo </t>
  </si>
  <si>
    <t>Por Despachos se lleva un control a través de un calendario, el cual es verificado semanalmente para prevenir el incumplimiento de la audiencia</t>
  </si>
  <si>
    <t>Se realiza control a través de una matriz excel para evitar una indebida notificación</t>
  </si>
  <si>
    <t>Por Despachos se lleva un control a través de una matriz excel, que debe ser igualmente validada en conjunto con los aplicativos de gestión judicial</t>
  </si>
  <si>
    <t>A tavés de aplicativo se realiza un respelado semanal de los documentos físicos y digitales</t>
  </si>
  <si>
    <t>ANÁLISIS DEL RESULTADO FINAL 
2 TRIMESTRE</t>
  </si>
  <si>
    <t>ANÁLISIS DEL RESULTADO FINAL 
3 TRIMESTRE</t>
  </si>
  <si>
    <t>ANÁLISIS DEL RESULTADO FINAL 
4 TRIMESTRE</t>
  </si>
  <si>
    <t xml:space="preserve">No se materializó el riesgo </t>
  </si>
  <si>
    <t>Se realiza seguimiento y control a través de una matriz excel, luego de confrontrar los mensajes de datos recibidos en el correo con el reporte de reparto TYBA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</si>
</sst>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10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11"/>
      <color theme="1" tint="4.9989318521683403E-2"/>
      <name val="Calibri"/>
      <family val="2"/>
      <scheme val="minor"/>
    </font>
    <font>
      <sz val="10"/>
      <color rgb="FF00B050"/>
      <name val="Calibri"/>
      <family val="2"/>
      <scheme val="minor"/>
    </font>
    <font>
      <sz val="11"/>
      <color rgb="FF92D050"/>
      <name val="Calibri"/>
      <family val="2"/>
      <scheme val="minor"/>
    </font>
    <font>
      <sz val="10"/>
      <color theme="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22"/>
      <color theme="1"/>
      <name val="Calibri"/>
      <family val="2"/>
      <scheme val="minor"/>
    </font>
    <font>
      <sz val="11"/>
      <color rgb="FF000000"/>
      <name val="Calibri"/>
      <family val="2"/>
      <scheme val="minor"/>
    </font>
    <font>
      <sz val="11"/>
      <color rgb="FFFFFFFF"/>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2"/>
      <color theme="1"/>
      <name val="Arial"/>
      <family val="2"/>
    </font>
    <font>
      <sz val="10"/>
      <color theme="1"/>
      <name val="Arial"/>
      <family val="2"/>
    </font>
    <font>
      <sz val="10"/>
      <color rgb="FF000000"/>
      <name val="Arial"/>
      <family val="2"/>
    </font>
    <font>
      <sz val="10"/>
      <color rgb="FFFF0000"/>
      <name val="Arial"/>
      <family val="2"/>
    </font>
    <font>
      <sz val="14"/>
      <name val="Arial Narrow"/>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style="medium">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8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8" fillId="4" borderId="55"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3"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5" xfId="0" applyFont="1" applyFill="1" applyBorder="1" applyAlignment="1">
      <alignment horizontal="center" vertical="center" textRotation="90" wrapText="1"/>
    </xf>
    <xf numFmtId="0" fontId="4" fillId="4" borderId="6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8" xfId="0" applyFill="1" applyBorder="1"/>
    <xf numFmtId="0" fontId="4" fillId="4" borderId="67"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0"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78" xfId="3" applyNumberFormat="1" applyFont="1" applyBorder="1" applyAlignment="1">
      <alignment horizontal="center" vertical="center" wrapText="1" readingOrder="1"/>
    </xf>
    <xf numFmtId="0" fontId="47" fillId="7" borderId="79" xfId="0" applyFont="1" applyFill="1" applyBorder="1" applyAlignment="1">
      <alignment horizontal="center" vertical="center" wrapText="1" readingOrder="1"/>
    </xf>
    <xf numFmtId="0" fontId="47" fillId="8" borderId="80" xfId="0" applyFont="1" applyFill="1" applyBorder="1" applyAlignment="1">
      <alignment horizontal="center" vertical="center" wrapText="1" readingOrder="1"/>
    </xf>
    <xf numFmtId="0" fontId="47" fillId="9" borderId="80" xfId="0" applyFont="1" applyFill="1" applyBorder="1" applyAlignment="1">
      <alignment horizontal="center" vertical="center" wrapText="1" readingOrder="1"/>
    </xf>
    <xf numFmtId="0" fontId="47" fillId="10" borderId="80" xfId="0" applyFont="1" applyFill="1" applyBorder="1" applyAlignment="1">
      <alignment horizontal="center" vertical="center" wrapText="1" readingOrder="1"/>
    </xf>
    <xf numFmtId="0" fontId="48" fillId="11" borderId="80" xfId="0" applyFont="1" applyFill="1" applyBorder="1" applyAlignment="1">
      <alignment horizontal="center" vertical="center" wrapText="1" readingOrder="1"/>
    </xf>
    <xf numFmtId="0" fontId="47" fillId="0" borderId="18" xfId="0" applyFont="1" applyBorder="1" applyAlignment="1">
      <alignment horizontal="left" vertical="center" wrapText="1" readingOrder="1"/>
    </xf>
    <xf numFmtId="0" fontId="0" fillId="3" borderId="74" xfId="0" applyFill="1" applyBorder="1"/>
    <xf numFmtId="0" fontId="0" fillId="3" borderId="76" xfId="0" applyFill="1" applyBorder="1"/>
    <xf numFmtId="0" fontId="0" fillId="3" borderId="77"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5" xfId="0" applyFill="1" applyBorder="1"/>
    <xf numFmtId="0" fontId="31" fillId="0" borderId="15" xfId="0" applyFont="1" applyBorder="1" applyAlignment="1">
      <alignment horizontal="center" vertical="center" wrapText="1"/>
    </xf>
    <xf numFmtId="0" fontId="31" fillId="0" borderId="75"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6" xfId="0" applyFont="1" applyFill="1" applyBorder="1" applyAlignment="1">
      <alignment horizontal="center" vertical="center" wrapText="1"/>
    </xf>
    <xf numFmtId="0" fontId="10" fillId="3" borderId="0" xfId="0" applyFont="1" applyFill="1"/>
    <xf numFmtId="0" fontId="51" fillId="3" borderId="0" xfId="0" applyFont="1" applyFill="1"/>
    <xf numFmtId="0" fontId="67" fillId="3" borderId="0" xfId="0" applyFont="1" applyFill="1"/>
    <xf numFmtId="0" fontId="10" fillId="0" borderId="0" xfId="0" applyFont="1"/>
    <xf numFmtId="0" fontId="4" fillId="4" borderId="50"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2" xfId="0" applyFont="1" applyFill="1" applyBorder="1" applyAlignment="1">
      <alignment horizontal="center" vertical="center" wrapText="1"/>
    </xf>
    <xf numFmtId="0" fontId="42" fillId="4" borderId="36"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5" xfId="1" applyFill="1" applyBorder="1"/>
    <xf numFmtId="0" fontId="8" fillId="3" borderId="16" xfId="1" applyFill="1" applyBorder="1" applyAlignment="1">
      <alignment horizontal="center" vertical="center"/>
    </xf>
    <xf numFmtId="0" fontId="25" fillId="3" borderId="16" xfId="1" applyFont="1" applyFill="1" applyBorder="1" applyAlignment="1">
      <alignment horizontal="left" vertical="center" wrapText="1"/>
    </xf>
    <xf numFmtId="0" fontId="8" fillId="3" borderId="16" xfId="1" applyFill="1" applyBorder="1" applyAlignment="1">
      <alignment horizontal="left" vertical="center" wrapText="1"/>
    </xf>
    <xf numFmtId="0" fontId="8" fillId="3" borderId="40" xfId="1" applyFill="1" applyBorder="1"/>
    <xf numFmtId="0" fontId="8" fillId="3" borderId="42"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3" xfId="0" applyFont="1" applyFill="1" applyBorder="1" applyAlignment="1">
      <alignment horizontal="center" vertical="center"/>
    </xf>
    <xf numFmtId="0" fontId="8" fillId="3" borderId="0" xfId="1" applyFill="1" applyAlignment="1">
      <alignment horizontal="center" vertical="center"/>
    </xf>
    <xf numFmtId="0" fontId="18" fillId="3" borderId="76" xfId="0" applyFont="1" applyFill="1" applyBorder="1"/>
    <xf numFmtId="0" fontId="18" fillId="3" borderId="76"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0" xfId="0" applyFont="1" applyFill="1" applyBorder="1" applyAlignment="1">
      <alignment vertical="center"/>
    </xf>
    <xf numFmtId="0" fontId="4" fillId="4" borderId="0" xfId="0" applyFont="1" applyFill="1" applyAlignment="1">
      <alignment vertical="center"/>
    </xf>
    <xf numFmtId="0" fontId="28" fillId="4" borderId="56" xfId="0" applyFont="1" applyFill="1" applyBorder="1" applyAlignment="1">
      <alignment vertical="center"/>
    </xf>
    <xf numFmtId="0" fontId="0" fillId="3" borderId="41" xfId="0" applyFill="1" applyBorder="1" applyAlignment="1">
      <alignment horizontal="center" vertical="center" wrapText="1"/>
    </xf>
    <xf numFmtId="0" fontId="0" fillId="3" borderId="43" xfId="0" applyFill="1" applyBorder="1" applyAlignment="1">
      <alignment horizontal="center" vertical="center" wrapText="1"/>
    </xf>
    <xf numFmtId="0" fontId="0" fillId="0" borderId="20" xfId="0" applyBorder="1" applyAlignment="1">
      <alignment horizontal="justify"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1" xfId="0" applyBorder="1" applyAlignment="1">
      <alignment horizontal="justify" vertical="center" wrapText="1"/>
    </xf>
    <xf numFmtId="0" fontId="12" fillId="3" borderId="32" xfId="0" applyFont="1" applyFill="1" applyBorder="1" applyAlignment="1">
      <alignment horizontal="center" vertical="center" wrapText="1"/>
    </xf>
    <xf numFmtId="0" fontId="12" fillId="3" borderId="21"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71" xfId="0" applyFont="1" applyFill="1" applyBorder="1" applyAlignment="1">
      <alignment horizontal="center" vertical="center"/>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2" xfId="0" applyFont="1" applyFill="1" applyBorder="1" applyAlignment="1">
      <alignment horizontal="center" vertical="center"/>
    </xf>
    <xf numFmtId="4" fontId="0" fillId="0" borderId="43" xfId="0" applyNumberFormat="1" applyBorder="1" applyAlignment="1">
      <alignment horizontal="center" vertical="center" wrapText="1"/>
    </xf>
    <xf numFmtId="0" fontId="11" fillId="3" borderId="21" xfId="0" applyFont="1" applyFill="1" applyBorder="1" applyAlignment="1">
      <alignment horizontal="center" vertical="center"/>
    </xf>
    <xf numFmtId="0" fontId="11" fillId="3" borderId="73" xfId="0" applyFont="1" applyFill="1" applyBorder="1" applyAlignment="1">
      <alignment horizontal="center" vertical="center"/>
    </xf>
    <xf numFmtId="1" fontId="0" fillId="0" borderId="32"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1"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0" borderId="25" xfId="0" applyBorder="1" applyAlignment="1">
      <alignment horizontal="center" vertical="center" wrapText="1"/>
    </xf>
    <xf numFmtId="0" fontId="0" fillId="0" borderId="43" xfId="0" applyBorder="1" applyAlignment="1">
      <alignment horizontal="center" vertical="center" wrapText="1"/>
    </xf>
    <xf numFmtId="0" fontId="0" fillId="0" borderId="20" xfId="0" applyBorder="1" applyAlignment="1">
      <alignment horizontal="left" vertical="center" wrapText="1"/>
    </xf>
    <xf numFmtId="0" fontId="0" fillId="0" borderId="87" xfId="0" applyBorder="1" applyAlignment="1">
      <alignment horizontal="justify" vertical="center" wrapText="1"/>
    </xf>
    <xf numFmtId="0" fontId="0" fillId="0" borderId="11" xfId="0" applyBorder="1" applyAlignment="1">
      <alignment horizontal="left"/>
    </xf>
    <xf numFmtId="0" fontId="0" fillId="0" borderId="88" xfId="0" applyBorder="1" applyAlignment="1">
      <alignment horizontal="justify" vertical="center" wrapText="1"/>
    </xf>
    <xf numFmtId="0" fontId="0" fillId="0" borderId="32" xfId="0" applyBorder="1" applyAlignment="1">
      <alignment horizontal="left" vertical="center" wrapText="1"/>
    </xf>
    <xf numFmtId="0" fontId="0" fillId="0" borderId="29" xfId="0" applyBorder="1" applyAlignment="1">
      <alignment vertical="center" wrapText="1"/>
    </xf>
    <xf numFmtId="0" fontId="0" fillId="0" borderId="20" xfId="0" applyBorder="1" applyAlignment="1">
      <alignment vertical="center" wrapText="1"/>
    </xf>
    <xf numFmtId="0" fontId="69" fillId="0" borderId="6" xfId="0" applyFont="1" applyBorder="1" applyAlignment="1">
      <alignment horizontal="justify" vertical="center" wrapText="1"/>
    </xf>
    <xf numFmtId="0" fontId="0" fillId="0" borderId="29" xfId="0" applyBorder="1" applyAlignment="1">
      <alignment horizontal="center" vertical="center" wrapText="1"/>
    </xf>
    <xf numFmtId="0" fontId="0" fillId="0" borderId="29" xfId="0" applyBorder="1" applyAlignment="1">
      <alignment horizontal="justify" vertical="center" wrapText="1"/>
    </xf>
    <xf numFmtId="2" fontId="71" fillId="0" borderId="32" xfId="3" applyNumberFormat="1" applyFont="1" applyBorder="1" applyAlignment="1">
      <alignment horizontal="justify" vertical="center" wrapText="1"/>
    </xf>
    <xf numFmtId="2" fontId="71" fillId="0" borderId="6" xfId="3" applyNumberFormat="1" applyFont="1" applyBorder="1" applyAlignment="1">
      <alignment horizontal="justify" vertical="center" wrapText="1"/>
    </xf>
    <xf numFmtId="2" fontId="30" fillId="0" borderId="6" xfId="3" applyNumberFormat="1" applyFont="1" applyBorder="1" applyAlignment="1">
      <alignment horizontal="justify" vertical="center" wrapText="1"/>
    </xf>
    <xf numFmtId="0" fontId="70" fillId="0" borderId="6" xfId="0" applyFont="1" applyBorder="1" applyAlignment="1" applyProtection="1">
      <alignment horizontal="justify" vertical="center" wrapText="1"/>
      <protection locked="0"/>
    </xf>
    <xf numFmtId="1" fontId="0" fillId="0" borderId="20" xfId="4" applyNumberFormat="1" applyFont="1" applyBorder="1" applyAlignment="1">
      <alignment horizontal="center" vertical="center" wrapText="1"/>
    </xf>
    <xf numFmtId="3" fontId="0" fillId="0" borderId="29" xfId="0" applyNumberFormat="1" applyBorder="1" applyAlignment="1">
      <alignment horizontal="justify" vertical="center" wrapText="1"/>
    </xf>
    <xf numFmtId="2" fontId="0" fillId="0" borderId="29" xfId="3" applyNumberFormat="1" applyFont="1" applyBorder="1" applyAlignment="1">
      <alignment horizontal="center" vertical="center" wrapText="1"/>
    </xf>
    <xf numFmtId="2" fontId="0" fillId="0" borderId="29" xfId="3" applyNumberFormat="1" applyFont="1" applyBorder="1" applyAlignment="1">
      <alignment horizontal="justify" vertical="center" wrapText="1"/>
    </xf>
    <xf numFmtId="0" fontId="12" fillId="0" borderId="29" xfId="0" applyFont="1" applyBorder="1" applyAlignment="1" applyProtection="1">
      <alignment horizontal="justify" vertical="center" wrapText="1"/>
      <protection locked="0"/>
    </xf>
    <xf numFmtId="0" fontId="72" fillId="3" borderId="6" xfId="0" applyFont="1" applyFill="1" applyBorder="1" applyAlignment="1" applyProtection="1">
      <alignment horizontal="justify" vertical="center" wrapText="1"/>
      <protection locked="0"/>
    </xf>
    <xf numFmtId="0" fontId="28" fillId="4" borderId="0" xfId="0" applyFont="1" applyFill="1" applyAlignment="1">
      <alignment horizontal="center" vertical="center"/>
    </xf>
    <xf numFmtId="0" fontId="20" fillId="4" borderId="32" xfId="1" applyFont="1" applyFill="1" applyBorder="1" applyAlignment="1">
      <alignment horizontal="center" vertical="center"/>
    </xf>
    <xf numFmtId="0" fontId="61" fillId="3" borderId="116" xfId="0" applyFont="1" applyFill="1" applyBorder="1" applyAlignment="1">
      <alignment vertical="center" wrapText="1"/>
    </xf>
    <xf numFmtId="0" fontId="61" fillId="3" borderId="112" xfId="0" applyFont="1" applyFill="1" applyBorder="1" applyAlignment="1">
      <alignment vertical="center" wrapText="1"/>
    </xf>
    <xf numFmtId="0" fontId="11" fillId="3" borderId="76" xfId="0" applyFont="1" applyFill="1" applyBorder="1"/>
    <xf numFmtId="0" fontId="11" fillId="0" borderId="76" xfId="0" applyFont="1" applyBorder="1"/>
    <xf numFmtId="0" fontId="11" fillId="3" borderId="16" xfId="0" applyFont="1" applyFill="1" applyBorder="1"/>
    <xf numFmtId="0" fontId="11" fillId="0" borderId="16" xfId="0" applyFont="1" applyBorder="1"/>
    <xf numFmtId="2" fontId="71" fillId="0" borderId="21" xfId="3" applyNumberFormat="1" applyFont="1" applyBorder="1" applyAlignment="1">
      <alignment horizontal="justify" vertical="center" wrapText="1"/>
    </xf>
    <xf numFmtId="0" fontId="12" fillId="3" borderId="29" xfId="0" applyFont="1" applyFill="1" applyBorder="1" applyAlignment="1">
      <alignment horizontal="center" vertical="center" wrapText="1"/>
    </xf>
    <xf numFmtId="1" fontId="0" fillId="0" borderId="29" xfId="4" applyNumberFormat="1" applyFont="1" applyBorder="1" applyAlignment="1">
      <alignment horizontal="center" vertical="center" wrapText="1"/>
    </xf>
    <xf numFmtId="0" fontId="0" fillId="0" borderId="21" xfId="0" applyBorder="1" applyAlignment="1">
      <alignment horizontal="left" vertical="top" wrapText="1"/>
    </xf>
    <xf numFmtId="0" fontId="28" fillId="4" borderId="10" xfId="0" applyFont="1" applyFill="1" applyBorder="1" applyAlignment="1">
      <alignment horizontal="center" vertical="center"/>
    </xf>
    <xf numFmtId="0" fontId="0" fillId="0" borderId="0" xfId="0" applyAlignment="1">
      <alignment horizontal="center"/>
    </xf>
    <xf numFmtId="2" fontId="0" fillId="0" borderId="6" xfId="3" applyNumberFormat="1" applyFont="1" applyBorder="1" applyAlignment="1">
      <alignment vertical="center" wrapText="1"/>
    </xf>
    <xf numFmtId="2" fontId="0" fillId="0" borderId="21" xfId="3" applyNumberFormat="1" applyFont="1" applyBorder="1" applyAlignment="1">
      <alignment vertical="center" wrapText="1"/>
    </xf>
    <xf numFmtId="0" fontId="64" fillId="3" borderId="0" xfId="0" applyFont="1" applyFill="1"/>
    <xf numFmtId="0" fontId="68" fillId="0" borderId="0" xfId="0" applyFont="1" applyAlignment="1">
      <alignment horizontal="center" vertical="center" wrapText="1"/>
    </xf>
    <xf numFmtId="0" fontId="65" fillId="3" borderId="0" xfId="0" applyFont="1" applyFill="1"/>
    <xf numFmtId="0" fontId="66" fillId="0" borderId="0" xfId="0" applyFont="1" applyAlignment="1">
      <alignment horizontal="justify" vertical="center" wrapText="1" readingOrder="1"/>
    </xf>
    <xf numFmtId="0" fontId="66" fillId="0" borderId="0" xfId="0" applyFont="1" applyAlignment="1">
      <alignment horizontal="left" vertical="center" wrapText="1"/>
    </xf>
    <xf numFmtId="0" fontId="64" fillId="0" borderId="0" xfId="0" applyFont="1"/>
    <xf numFmtId="0" fontId="79" fillId="0" borderId="6" xfId="0" applyFont="1" applyBorder="1" applyAlignment="1">
      <alignment horizontal="justify" vertical="center" wrapText="1"/>
    </xf>
    <xf numFmtId="0" fontId="79" fillId="0" borderId="6" xfId="0" applyFont="1" applyBorder="1" applyAlignment="1">
      <alignment horizontal="left" vertical="top" wrapText="1"/>
    </xf>
    <xf numFmtId="0" fontId="80" fillId="0" borderId="6" xfId="0" applyFont="1" applyBorder="1" applyAlignment="1">
      <alignment horizontal="justify" vertical="center" wrapText="1"/>
    </xf>
    <xf numFmtId="0" fontId="79" fillId="0" borderId="21" xfId="0" applyFont="1" applyBorder="1" applyAlignment="1">
      <alignment horizontal="justify" vertical="center" wrapText="1"/>
    </xf>
    <xf numFmtId="0" fontId="71" fillId="0" borderId="0" xfId="0" applyFont="1" applyAlignment="1">
      <alignment wrapText="1"/>
    </xf>
    <xf numFmtId="0" fontId="12" fillId="3" borderId="20" xfId="0" applyFont="1" applyFill="1" applyBorder="1" applyAlignment="1">
      <alignment horizontal="center" vertical="center" wrapText="1"/>
    </xf>
    <xf numFmtId="0" fontId="81" fillId="3" borderId="121" xfId="0" applyFont="1" applyFill="1" applyBorder="1" applyAlignment="1">
      <alignment horizontal="center" vertical="center" wrapText="1"/>
    </xf>
    <xf numFmtId="0" fontId="81" fillId="3" borderId="77" xfId="0" applyFont="1" applyFill="1" applyBorder="1" applyAlignment="1">
      <alignment horizontal="center" vertical="center" wrapText="1"/>
    </xf>
    <xf numFmtId="0" fontId="82" fillId="3" borderId="75" xfId="0" applyFont="1" applyFill="1" applyBorder="1" applyAlignment="1">
      <alignment horizontal="center" vertical="center" wrapText="1"/>
    </xf>
    <xf numFmtId="0" fontId="82" fillId="3" borderId="17" xfId="0" applyFont="1" applyFill="1" applyBorder="1" applyAlignment="1">
      <alignment horizontal="center" vertical="center" wrapText="1"/>
    </xf>
    <xf numFmtId="0" fontId="81" fillId="3" borderId="122" xfId="0" applyFont="1" applyFill="1" applyBorder="1" applyAlignment="1">
      <alignment horizontal="center" vertical="center" wrapText="1"/>
    </xf>
    <xf numFmtId="0" fontId="81" fillId="3" borderId="12" xfId="0" applyFont="1" applyFill="1" applyBorder="1" applyAlignment="1">
      <alignment horizontal="center" vertical="center" wrapText="1"/>
    </xf>
    <xf numFmtId="14" fontId="82" fillId="3" borderId="17" xfId="0" applyNumberFormat="1" applyFont="1" applyFill="1" applyBorder="1" applyAlignment="1">
      <alignment horizontal="center" vertical="center" wrapText="1"/>
    </xf>
    <xf numFmtId="0" fontId="83" fillId="0" borderId="0" xfId="0" applyFont="1" applyAlignment="1" applyProtection="1">
      <alignment vertical="center"/>
      <protection locked="0"/>
    </xf>
    <xf numFmtId="0" fontId="83" fillId="0" borderId="0" xfId="0" applyFont="1" applyProtection="1">
      <protection locked="0"/>
    </xf>
    <xf numFmtId="0" fontId="83" fillId="0" borderId="0" xfId="0" applyFont="1"/>
    <xf numFmtId="0" fontId="85" fillId="20" borderId="123" xfId="0" applyFont="1" applyFill="1" applyBorder="1" applyAlignment="1" applyProtection="1">
      <alignment horizontal="left" vertical="center" wrapText="1"/>
      <protection locked="0"/>
    </xf>
    <xf numFmtId="0" fontId="85" fillId="20" borderId="123" xfId="0" applyFont="1" applyFill="1" applyBorder="1" applyAlignment="1" applyProtection="1">
      <alignment horizontal="center" vertical="center"/>
      <protection locked="0"/>
    </xf>
    <xf numFmtId="0" fontId="86" fillId="5" borderId="123" xfId="0" applyFont="1" applyFill="1" applyBorder="1" applyAlignment="1" applyProtection="1">
      <alignment horizontal="center" vertical="center" wrapText="1"/>
      <protection locked="0"/>
    </xf>
    <xf numFmtId="0" fontId="83" fillId="0" borderId="0" xfId="0" applyFont="1" applyAlignment="1" applyProtection="1">
      <alignment horizontal="left" vertical="center"/>
      <protection locked="0"/>
    </xf>
    <xf numFmtId="0" fontId="85"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3" fillId="0" borderId="0" xfId="0" applyFont="1" applyAlignment="1" applyProtection="1">
      <alignment horizontal="left"/>
      <protection locked="0"/>
    </xf>
    <xf numFmtId="0" fontId="83" fillId="0" borderId="0" xfId="0" applyFont="1" applyAlignment="1" applyProtection="1">
      <alignment horizontal="center"/>
      <protection locked="0"/>
    </xf>
    <xf numFmtId="0" fontId="87" fillId="21" borderId="126" xfId="0" applyFont="1" applyFill="1" applyBorder="1" applyAlignment="1">
      <alignment horizontal="center" vertical="center" wrapText="1" readingOrder="1"/>
    </xf>
    <xf numFmtId="0" fontId="89" fillId="3" borderId="126" xfId="0" applyFont="1" applyFill="1" applyBorder="1" applyAlignment="1">
      <alignment horizontal="center" vertical="center" wrapText="1" readingOrder="1"/>
    </xf>
    <xf numFmtId="0" fontId="89" fillId="3" borderId="126" xfId="0" applyFont="1" applyFill="1" applyBorder="1" applyAlignment="1">
      <alignment horizontal="left" vertical="center" wrapText="1"/>
    </xf>
    <xf numFmtId="0" fontId="89" fillId="3" borderId="126" xfId="0" applyFont="1" applyFill="1" applyBorder="1" applyAlignment="1">
      <alignment horizontal="center" vertical="center" wrapText="1"/>
    </xf>
    <xf numFmtId="0" fontId="83" fillId="3" borderId="0" xfId="0" applyFont="1" applyFill="1"/>
    <xf numFmtId="0" fontId="89" fillId="0" borderId="126" xfId="0" applyFont="1" applyBorder="1" applyAlignment="1">
      <alignment horizontal="center" vertical="center" wrapText="1" readingOrder="1"/>
    </xf>
    <xf numFmtId="0" fontId="89" fillId="0" borderId="126" xfId="0" applyFont="1" applyBorder="1" applyAlignment="1">
      <alignment horizontal="left" vertical="center" wrapText="1"/>
    </xf>
    <xf numFmtId="0" fontId="89" fillId="22" borderId="126" xfId="0" applyFont="1" applyFill="1" applyBorder="1" applyAlignment="1">
      <alignment horizontal="left" vertical="center" wrapText="1"/>
    </xf>
    <xf numFmtId="0" fontId="86" fillId="0" borderId="0" xfId="0" applyFont="1" applyAlignment="1">
      <alignment vertical="center" wrapText="1"/>
    </xf>
    <xf numFmtId="0" fontId="87" fillId="0" borderId="126" xfId="0" applyFont="1" applyBorder="1" applyAlignment="1">
      <alignment vertical="center" wrapText="1" readingOrder="1"/>
    </xf>
    <xf numFmtId="0" fontId="89" fillId="3" borderId="126" xfId="0" applyFont="1" applyFill="1" applyBorder="1" applyAlignment="1">
      <alignment horizontal="left" vertical="center" wrapText="1" readingOrder="1"/>
    </xf>
    <xf numFmtId="0" fontId="85" fillId="0" borderId="0" xfId="0" applyFont="1"/>
    <xf numFmtId="0" fontId="89" fillId="3" borderId="126" xfId="0" applyFont="1" applyFill="1" applyBorder="1" applyAlignment="1">
      <alignment horizontal="left" vertical="center"/>
    </xf>
    <xf numFmtId="0" fontId="89" fillId="3" borderId="126" xfId="0" applyFont="1" applyFill="1" applyBorder="1" applyAlignment="1">
      <alignment vertical="center" wrapText="1"/>
    </xf>
    <xf numFmtId="0" fontId="89" fillId="3" borderId="126" xfId="0" applyFont="1" applyFill="1" applyBorder="1" applyAlignment="1">
      <alignment vertical="center" wrapText="1" readingOrder="1"/>
    </xf>
    <xf numFmtId="0" fontId="89" fillId="3" borderId="126" xfId="0" applyFont="1" applyFill="1" applyBorder="1" applyAlignment="1">
      <alignment vertical="center"/>
    </xf>
    <xf numFmtId="0" fontId="89" fillId="3" borderId="126" xfId="0" applyFont="1" applyFill="1" applyBorder="1" applyAlignment="1">
      <alignment horizontal="center" vertical="center"/>
    </xf>
    <xf numFmtId="0" fontId="89" fillId="3" borderId="127" xfId="0" applyFont="1" applyFill="1" applyBorder="1" applyAlignment="1">
      <alignment horizontal="center" vertical="center" wrapText="1" readingOrder="1"/>
    </xf>
    <xf numFmtId="0" fontId="89" fillId="3" borderId="127" xfId="0" applyFont="1" applyFill="1" applyBorder="1" applyAlignment="1">
      <alignment horizontal="left" vertical="center" wrapText="1"/>
    </xf>
    <xf numFmtId="0" fontId="89" fillId="3" borderId="127" xfId="0" applyFont="1" applyFill="1" applyBorder="1" applyAlignment="1">
      <alignment horizontal="center" vertical="center"/>
    </xf>
    <xf numFmtId="0" fontId="87" fillId="0" borderId="0" xfId="0" applyFont="1" applyAlignment="1">
      <alignment vertical="center" wrapText="1" readingOrder="1"/>
    </xf>
    <xf numFmtId="0" fontId="89" fillId="3" borderId="0" xfId="0" applyFont="1" applyFill="1" applyAlignment="1">
      <alignment horizontal="center" vertical="center" wrapText="1" readingOrder="1"/>
    </xf>
    <xf numFmtId="0" fontId="89" fillId="0" borderId="0" xfId="0" applyFont="1" applyAlignment="1">
      <alignment vertical="center"/>
    </xf>
    <xf numFmtId="0" fontId="83" fillId="0" borderId="0" xfId="0" applyFont="1" applyAlignment="1">
      <alignment horizontal="left"/>
    </xf>
    <xf numFmtId="0" fontId="83" fillId="0" borderId="0" xfId="0" applyFont="1" applyAlignment="1">
      <alignment horizontal="center"/>
    </xf>
    <xf numFmtId="0" fontId="90" fillId="0" borderId="0" xfId="0" applyFont="1" applyAlignment="1">
      <alignment wrapText="1"/>
    </xf>
    <xf numFmtId="0" fontId="92" fillId="0" borderId="0" xfId="0" applyFont="1"/>
    <xf numFmtId="0" fontId="94" fillId="21" borderId="123" xfId="0" applyFont="1" applyFill="1" applyBorder="1" applyAlignment="1">
      <alignment horizontal="center" vertical="center"/>
    </xf>
    <xf numFmtId="0" fontId="94" fillId="5" borderId="123" xfId="0" applyFont="1" applyFill="1" applyBorder="1" applyAlignment="1">
      <alignment horizontal="center" vertical="center"/>
    </xf>
    <xf numFmtId="0" fontId="94" fillId="5" borderId="123" xfId="0" applyFont="1" applyFill="1" applyBorder="1" applyAlignment="1">
      <alignment vertical="center" wrapText="1"/>
    </xf>
    <xf numFmtId="0" fontId="94" fillId="3" borderId="123" xfId="0" applyFont="1" applyFill="1" applyBorder="1" applyAlignment="1">
      <alignment horizontal="left" vertical="top" wrapText="1"/>
    </xf>
    <xf numFmtId="0" fontId="95" fillId="3" borderId="123" xfId="0" applyFont="1" applyFill="1" applyBorder="1" applyAlignment="1">
      <alignment horizontal="center" vertical="center" wrapText="1"/>
    </xf>
    <xf numFmtId="0" fontId="96" fillId="3" borderId="123" xfId="0" applyFont="1" applyFill="1" applyBorder="1" applyAlignment="1">
      <alignment horizontal="center" vertical="center" wrapText="1"/>
    </xf>
    <xf numFmtId="0" fontId="96" fillId="3" borderId="123" xfId="0" applyFont="1" applyFill="1" applyBorder="1" applyAlignment="1">
      <alignment horizontal="left" vertical="center"/>
    </xf>
    <xf numFmtId="0" fontId="94" fillId="0" borderId="123" xfId="0" applyFont="1" applyBorder="1" applyAlignment="1">
      <alignment vertical="top" wrapText="1"/>
    </xf>
    <xf numFmtId="0" fontId="95" fillId="3" borderId="123" xfId="0" applyFont="1" applyFill="1" applyBorder="1" applyAlignment="1">
      <alignment horizontal="center" vertical="center"/>
    </xf>
    <xf numFmtId="0" fontId="96" fillId="3" borderId="123" xfId="0" applyFont="1" applyFill="1" applyBorder="1" applyAlignment="1">
      <alignment horizontal="center" vertical="center"/>
    </xf>
    <xf numFmtId="0" fontId="94" fillId="3" borderId="123" xfId="0" applyFont="1" applyFill="1" applyBorder="1" applyAlignment="1">
      <alignment horizontal="left" vertical="center" wrapText="1"/>
    </xf>
    <xf numFmtId="0" fontId="94" fillId="0" borderId="123" xfId="0" applyFont="1" applyBorder="1" applyAlignment="1">
      <alignment horizontal="left" vertical="center" wrapText="1"/>
    </xf>
    <xf numFmtId="0" fontId="96" fillId="0" borderId="123" xfId="0" applyFont="1" applyBorder="1" applyAlignment="1">
      <alignment horizontal="left" vertical="center"/>
    </xf>
    <xf numFmtId="0" fontId="92" fillId="0" borderId="0" xfId="0" applyFont="1" applyAlignment="1">
      <alignment horizontal="left"/>
    </xf>
    <xf numFmtId="0" fontId="90" fillId="0" borderId="0" xfId="0" applyFont="1" applyAlignment="1">
      <alignment horizontal="center"/>
    </xf>
    <xf numFmtId="0" fontId="92" fillId="0" borderId="0" xfId="0" applyFont="1" applyAlignment="1">
      <alignment horizontal="center"/>
    </xf>
    <xf numFmtId="0" fontId="20" fillId="4" borderId="26" xfId="0" applyFont="1" applyFill="1" applyBorder="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89" fillId="18" borderId="126" xfId="0" applyFont="1" applyFill="1" applyBorder="1" applyAlignment="1">
      <alignment horizontal="left" vertical="center" wrapText="1"/>
    </xf>
    <xf numFmtId="0" fontId="89" fillId="18" borderId="126" xfId="0" applyFont="1" applyFill="1" applyBorder="1" applyAlignment="1">
      <alignment horizontal="left" vertical="center" wrapText="1" readingOrder="1"/>
    </xf>
    <xf numFmtId="0" fontId="89" fillId="18" borderId="126" xfId="0" applyFont="1" applyFill="1" applyBorder="1" applyAlignment="1">
      <alignment vertical="center" wrapText="1"/>
    </xf>
    <xf numFmtId="0" fontId="98" fillId="0" borderId="87" xfId="0" applyFont="1" applyBorder="1" applyAlignment="1">
      <alignment horizontal="justify" vertical="center" wrapText="1"/>
    </xf>
    <xf numFmtId="0" fontId="99" fillId="0" borderId="87" xfId="0" applyFont="1" applyBorder="1" applyAlignment="1">
      <alignment horizontal="justify" vertical="center" wrapText="1"/>
    </xf>
    <xf numFmtId="0" fontId="98" fillId="0" borderId="20" xfId="0" applyFont="1" applyBorder="1" applyAlignment="1">
      <alignment horizontal="left" vertical="center" wrapText="1"/>
    </xf>
    <xf numFmtId="0" fontId="98" fillId="0" borderId="32" xfId="0" applyFont="1" applyBorder="1" applyAlignment="1">
      <alignment horizontal="left" vertical="center" wrapText="1"/>
    </xf>
    <xf numFmtId="0" fontId="98" fillId="0" borderId="6" xfId="0" applyFont="1" applyBorder="1" applyAlignment="1">
      <alignment vertical="center" wrapText="1"/>
    </xf>
    <xf numFmtId="0" fontId="8" fillId="0" borderId="32" xfId="0" applyFont="1" applyBorder="1" applyAlignment="1" applyProtection="1">
      <alignment horizontal="justify" vertical="center" wrapText="1"/>
      <protection locked="0"/>
    </xf>
    <xf numFmtId="2" fontId="12" fillId="0" borderId="32" xfId="3" applyNumberFormat="1" applyFont="1" applyBorder="1" applyAlignment="1">
      <alignment horizontal="justify" vertical="center" wrapText="1"/>
    </xf>
    <xf numFmtId="0" fontId="8" fillId="0" borderId="6" xfId="0" applyFont="1" applyBorder="1" applyAlignment="1" applyProtection="1">
      <alignment horizontal="justify" vertical="center" wrapText="1"/>
      <protection locked="0"/>
    </xf>
    <xf numFmtId="2" fontId="12" fillId="0" borderId="6" xfId="3" applyNumberFormat="1" applyFont="1" applyBorder="1" applyAlignment="1">
      <alignment horizontal="justify" vertical="center" wrapText="1"/>
    </xf>
    <xf numFmtId="2" fontId="12" fillId="0" borderId="6" xfId="3" applyNumberFormat="1" applyFont="1" applyBorder="1" applyAlignment="1">
      <alignment horizontal="center" vertical="center" wrapText="1"/>
    </xf>
    <xf numFmtId="0" fontId="99" fillId="0" borderId="6" xfId="0" applyFont="1" applyBorder="1" applyAlignment="1" applyProtection="1">
      <alignment horizontal="justify" vertical="center" wrapText="1"/>
      <protection locked="0"/>
    </xf>
    <xf numFmtId="0" fontId="8" fillId="0" borderId="20" xfId="0" applyFont="1" applyBorder="1" applyAlignment="1" applyProtection="1">
      <alignment horizontal="justify" vertical="center" wrapText="1"/>
      <protection locked="0"/>
    </xf>
    <xf numFmtId="2" fontId="12" fillId="0" borderId="20" xfId="3" applyNumberFormat="1" applyFont="1" applyBorder="1" applyAlignment="1">
      <alignment horizontal="justify" vertical="center" wrapText="1"/>
    </xf>
    <xf numFmtId="2" fontId="99" fillId="0" borderId="6" xfId="3" applyNumberFormat="1" applyFont="1" applyBorder="1" applyAlignment="1">
      <alignment horizontal="justify" vertical="center" wrapText="1"/>
    </xf>
    <xf numFmtId="0" fontId="24" fillId="3" borderId="6" xfId="0" applyFont="1" applyFill="1" applyBorder="1" applyAlignment="1" applyProtection="1">
      <alignment horizontal="justify" vertical="center" wrapText="1"/>
      <protection locked="0"/>
    </xf>
    <xf numFmtId="2" fontId="12" fillId="0" borderId="32" xfId="3" applyNumberFormat="1" applyFont="1" applyBorder="1" applyAlignment="1">
      <alignment horizontal="center" vertical="center" wrapText="1"/>
    </xf>
    <xf numFmtId="0" fontId="36" fillId="4" borderId="35" xfId="0" applyFont="1" applyFill="1" applyBorder="1" applyAlignment="1" applyProtection="1">
      <alignment horizontal="center" vertical="center" wrapText="1"/>
      <protection locked="0"/>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97"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4"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87" fillId="3" borderId="126" xfId="0" applyFont="1" applyFill="1" applyBorder="1" applyAlignment="1">
      <alignment horizontal="center" vertical="center" wrapText="1" readingOrder="1"/>
    </xf>
    <xf numFmtId="0" fontId="87" fillId="0" borderId="126" xfId="0" applyFont="1" applyBorder="1" applyAlignment="1">
      <alignment horizontal="left" vertical="center" wrapText="1" readingOrder="1"/>
    </xf>
    <xf numFmtId="0" fontId="84" fillId="0" borderId="0" xfId="0" applyFont="1" applyAlignment="1" applyProtection="1">
      <alignment horizontal="center" vertical="center" wrapText="1"/>
      <protection locked="0"/>
    </xf>
    <xf numFmtId="0" fontId="86" fillId="5" borderId="124" xfId="0" applyFont="1" applyFill="1" applyBorder="1" applyAlignment="1" applyProtection="1">
      <alignment horizontal="center" vertical="center" wrapText="1"/>
      <protection locked="0"/>
    </xf>
    <xf numFmtId="0" fontId="86" fillId="5" borderId="125" xfId="0" applyFont="1" applyFill="1" applyBorder="1" applyAlignment="1" applyProtection="1">
      <alignment horizontal="center" vertical="center" wrapText="1"/>
      <protection locked="0"/>
    </xf>
    <xf numFmtId="0" fontId="86" fillId="5" borderId="123" xfId="0" applyFont="1" applyFill="1" applyBorder="1" applyAlignment="1" applyProtection="1">
      <alignment horizontal="center" vertical="center"/>
      <protection locked="0"/>
    </xf>
    <xf numFmtId="0" fontId="85" fillId="5" borderId="123" xfId="0" applyFont="1" applyFill="1" applyBorder="1" applyAlignment="1" applyProtection="1">
      <alignment horizontal="center" vertical="center"/>
      <protection locked="0"/>
    </xf>
    <xf numFmtId="0" fontId="88" fillId="20" borderId="126" xfId="0" applyFont="1" applyFill="1" applyBorder="1" applyAlignment="1">
      <alignment horizontal="center" vertical="center" wrapText="1" readingOrder="1"/>
    </xf>
    <xf numFmtId="0" fontId="87" fillId="0" borderId="123" xfId="0" applyFont="1" applyBorder="1" applyAlignment="1" applyProtection="1">
      <alignment horizontal="center" vertical="center"/>
      <protection locked="0"/>
    </xf>
    <xf numFmtId="0" fontId="87" fillId="21" borderId="123" xfId="0" applyFont="1" applyFill="1" applyBorder="1" applyAlignment="1" applyProtection="1">
      <alignment horizontal="center" vertical="center"/>
      <protection locked="0"/>
    </xf>
    <xf numFmtId="0" fontId="86" fillId="5" borderId="124" xfId="0" applyFont="1" applyFill="1" applyBorder="1" applyAlignment="1" applyProtection="1">
      <alignment horizontal="left" vertical="center" wrapText="1"/>
      <protection locked="0"/>
    </xf>
    <xf numFmtId="0" fontId="86" fillId="5" borderId="125" xfId="0" applyFont="1" applyFill="1" applyBorder="1" applyAlignment="1" applyProtection="1">
      <alignment horizontal="left" vertical="center" wrapText="1"/>
      <protection locked="0"/>
    </xf>
    <xf numFmtId="0" fontId="87" fillId="0" borderId="126" xfId="0" applyFont="1" applyBorder="1" applyAlignment="1">
      <alignment horizontal="center" vertical="center" wrapText="1" readingOrder="1"/>
    </xf>
    <xf numFmtId="0" fontId="87" fillId="0" borderId="127" xfId="0" applyFont="1" applyBorder="1" applyAlignment="1">
      <alignment horizontal="center" vertical="center" wrapText="1" readingOrder="1"/>
    </xf>
    <xf numFmtId="0" fontId="87" fillId="0" borderId="128" xfId="0" applyFont="1" applyBorder="1" applyAlignment="1">
      <alignment horizontal="center" vertical="center" wrapText="1" readingOrder="1"/>
    </xf>
    <xf numFmtId="0" fontId="87" fillId="0" borderId="129" xfId="0" applyFont="1" applyBorder="1" applyAlignment="1">
      <alignment horizontal="center" vertical="center" wrapText="1" readingOrder="1"/>
    </xf>
    <xf numFmtId="0" fontId="93" fillId="20" borderId="123" xfId="0" applyFont="1" applyFill="1" applyBorder="1" applyAlignment="1">
      <alignment horizontal="center"/>
    </xf>
    <xf numFmtId="0" fontId="91" fillId="0" borderId="0" xfId="0" applyFont="1" applyAlignment="1">
      <alignment horizontal="center" vertical="center" wrapText="1"/>
    </xf>
    <xf numFmtId="0" fontId="94" fillId="21" borderId="123" xfId="0" applyFont="1" applyFill="1" applyBorder="1" applyAlignment="1">
      <alignment horizontal="center" vertical="center" wrapText="1"/>
    </xf>
    <xf numFmtId="0" fontId="94" fillId="21" borderId="123" xfId="0" applyFont="1" applyFill="1" applyBorder="1" applyAlignment="1">
      <alignment horizontal="center" vertical="center"/>
    </xf>
    <xf numFmtId="0" fontId="77" fillId="3" borderId="0" xfId="1" applyFont="1" applyFill="1" applyAlignment="1">
      <alignment horizontal="justify" vertical="center" wrapText="1"/>
    </xf>
    <xf numFmtId="0" fontId="77" fillId="3" borderId="0" xfId="1" applyFont="1" applyFill="1" applyAlignment="1">
      <alignment horizontal="left" vertical="center" wrapText="1"/>
    </xf>
    <xf numFmtId="0" fontId="77"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5" xfId="1" applyFill="1" applyBorder="1" applyAlignment="1">
      <alignment horizontal="left" vertical="top" wrapText="1"/>
    </xf>
    <xf numFmtId="0" fontId="8" fillId="3" borderId="16" xfId="1" applyFill="1" applyBorder="1" applyAlignment="1">
      <alignment horizontal="left" vertical="top" wrapText="1"/>
    </xf>
    <xf numFmtId="0" fontId="8" fillId="3" borderId="17" xfId="1" applyFill="1" applyBorder="1" applyAlignment="1">
      <alignment horizontal="left" vertical="top"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2" xfId="1" applyFont="1" applyFill="1" applyBorder="1" applyAlignment="1">
      <alignment horizontal="justify" vertical="center" wrapText="1"/>
    </xf>
    <xf numFmtId="0" fontId="77" fillId="3" borderId="6" xfId="1" applyFont="1" applyFill="1" applyBorder="1" applyAlignment="1">
      <alignment horizontal="justify" vertical="center" wrapText="1"/>
    </xf>
    <xf numFmtId="0" fontId="77" fillId="3" borderId="72" xfId="1" applyFont="1" applyFill="1" applyBorder="1" applyAlignment="1">
      <alignment horizontal="justify" vertical="center" wrapText="1"/>
    </xf>
    <xf numFmtId="0" fontId="61" fillId="3" borderId="26" xfId="0" applyFont="1" applyFill="1" applyBorder="1" applyAlignment="1">
      <alignment horizontal="left" vertical="center" wrapText="1"/>
    </xf>
    <xf numFmtId="0" fontId="61" fillId="3" borderId="28" xfId="0" applyFont="1" applyFill="1" applyBorder="1" applyAlignment="1">
      <alignment horizontal="left" vertical="center" wrapText="1"/>
    </xf>
    <xf numFmtId="0" fontId="55" fillId="3" borderId="26" xfId="1" applyFont="1" applyFill="1" applyBorder="1" applyAlignment="1">
      <alignment horizontal="justify" vertical="center" wrapText="1"/>
    </xf>
    <xf numFmtId="0" fontId="55" fillId="3" borderId="95"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1" xfId="2" applyFont="1" applyFill="1" applyBorder="1" applyAlignment="1">
      <alignment horizontal="center" vertical="center" wrapText="1"/>
    </xf>
    <xf numFmtId="0" fontId="62" fillId="4" borderId="81" xfId="1" applyFont="1" applyFill="1" applyBorder="1" applyAlignment="1">
      <alignment horizontal="center" vertical="center"/>
    </xf>
    <xf numFmtId="0" fontId="62" fillId="4" borderId="94" xfId="1" applyFont="1" applyFill="1" applyBorder="1" applyAlignment="1">
      <alignment horizontal="center" vertical="center"/>
    </xf>
    <xf numFmtId="0" fontId="61" fillId="7" borderId="6" xfId="0" applyFont="1" applyFill="1" applyBorder="1" applyAlignment="1">
      <alignment horizontal="left" vertical="center" wrapText="1"/>
    </xf>
    <xf numFmtId="0" fontId="55" fillId="3" borderId="119" xfId="1" applyFont="1" applyFill="1" applyBorder="1" applyAlignment="1">
      <alignment horizontal="justify" vertical="center" wrapText="1"/>
    </xf>
    <xf numFmtId="0" fontId="55" fillId="3" borderId="115" xfId="1" applyFont="1" applyFill="1" applyBorder="1" applyAlignment="1">
      <alignment horizontal="justify" vertical="center" wrapText="1"/>
    </xf>
    <xf numFmtId="0" fontId="61" fillId="7" borderId="26" xfId="0" applyFont="1" applyFill="1" applyBorder="1" applyAlignment="1">
      <alignment horizontal="left" vertical="center" wrapText="1"/>
    </xf>
    <xf numFmtId="0" fontId="61" fillId="7" borderId="28" xfId="0" applyFont="1" applyFill="1" applyBorder="1" applyAlignment="1">
      <alignment horizontal="left" vertical="center" wrapText="1"/>
    </xf>
    <xf numFmtId="0" fontId="55" fillId="3" borderId="114" xfId="1" applyFont="1" applyFill="1" applyBorder="1" applyAlignment="1">
      <alignment horizontal="justify" vertical="center" wrapText="1"/>
    </xf>
    <xf numFmtId="0" fontId="61" fillId="3" borderId="116" xfId="0" applyFont="1" applyFill="1" applyBorder="1" applyAlignment="1">
      <alignment vertical="center" wrapText="1"/>
    </xf>
    <xf numFmtId="0" fontId="61" fillId="3" borderId="112" xfId="0" applyFont="1" applyFill="1" applyBorder="1" applyAlignment="1">
      <alignment vertical="center" wrapText="1"/>
    </xf>
    <xf numFmtId="0" fontId="61" fillId="3" borderId="117" xfId="0" applyFont="1" applyFill="1" applyBorder="1" applyAlignment="1">
      <alignment vertical="center" wrapText="1"/>
    </xf>
    <xf numFmtId="0" fontId="61" fillId="3" borderId="118" xfId="0" applyFont="1" applyFill="1" applyBorder="1" applyAlignment="1">
      <alignment vertical="center" wrapText="1"/>
    </xf>
    <xf numFmtId="0" fontId="61" fillId="3" borderId="113" xfId="0" applyFont="1" applyFill="1" applyBorder="1" applyAlignment="1">
      <alignment vertical="center" wrapText="1"/>
    </xf>
    <xf numFmtId="0" fontId="61" fillId="3" borderId="112" xfId="0" applyFont="1" applyFill="1" applyBorder="1" applyAlignment="1">
      <alignment horizontal="left" vertical="center" wrapText="1"/>
    </xf>
    <xf numFmtId="0" fontId="61" fillId="3" borderId="113" xfId="0" applyFont="1" applyFill="1" applyBorder="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89"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0"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1"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76" xfId="2" applyFont="1" applyFill="1" applyBorder="1" applyAlignment="1">
      <alignment horizontal="center" vertical="center" wrapText="1"/>
    </xf>
    <xf numFmtId="0" fontId="62" fillId="4" borderId="92" xfId="2" applyFont="1" applyFill="1" applyBorder="1" applyAlignment="1">
      <alignment horizontal="center" vertical="center" wrapText="1"/>
    </xf>
    <xf numFmtId="0" fontId="62" fillId="4" borderId="111" xfId="1" applyFont="1" applyFill="1" applyBorder="1" applyAlignment="1">
      <alignment horizontal="center" vertical="center"/>
    </xf>
    <xf numFmtId="0" fontId="62" fillId="4" borderId="89" xfId="1" applyFont="1" applyFill="1" applyBorder="1" applyAlignment="1">
      <alignment horizontal="center" vertical="center"/>
    </xf>
    <xf numFmtId="0" fontId="78" fillId="10" borderId="11" xfId="0" applyFont="1" applyFill="1" applyBorder="1" applyAlignment="1">
      <alignment horizontal="center" vertical="center" wrapText="1"/>
    </xf>
    <xf numFmtId="0" fontId="78" fillId="10" borderId="0" xfId="0" applyFont="1" applyFill="1" applyAlignment="1">
      <alignment horizontal="center" vertical="center" wrapText="1"/>
    </xf>
    <xf numFmtId="0" fontId="78" fillId="10" borderId="12" xfId="0" applyFont="1" applyFill="1" applyBorder="1" applyAlignment="1">
      <alignment horizontal="center" vertical="center" wrapText="1"/>
    </xf>
    <xf numFmtId="0" fontId="0" fillId="0" borderId="40" xfId="0" applyBorder="1" applyAlignment="1">
      <alignment horizontal="center" vertical="center" wrapText="1"/>
    </xf>
    <xf numFmtId="0" fontId="0" fillId="0" borderId="42" xfId="0" applyBorder="1" applyAlignment="1">
      <alignment horizontal="center" vertical="center" wrapText="1"/>
    </xf>
    <xf numFmtId="0" fontId="0" fillId="0" borderId="120" xfId="0" applyBorder="1" applyAlignment="1">
      <alignment horizontal="center" vertical="center" wrapText="1"/>
    </xf>
    <xf numFmtId="9" fontId="0" fillId="0" borderId="41" xfId="4" applyFont="1" applyBorder="1" applyAlignment="1">
      <alignment horizontal="center" vertical="center" wrapText="1"/>
    </xf>
    <xf numFmtId="9" fontId="0" fillId="0" borderId="25" xfId="4" applyFont="1" applyBorder="1" applyAlignment="1">
      <alignment horizontal="center" vertical="center" wrapText="1"/>
    </xf>
    <xf numFmtId="9" fontId="0" fillId="0" borderId="43" xfId="4" applyFont="1" applyBorder="1" applyAlignment="1">
      <alignment horizontal="center" vertical="center" wrapText="1"/>
    </xf>
    <xf numFmtId="0" fontId="27" fillId="0" borderId="41"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43" xfId="0" applyFont="1" applyBorder="1" applyAlignment="1">
      <alignment horizontal="center" vertical="center" wrapText="1"/>
    </xf>
    <xf numFmtId="0" fontId="0" fillId="0" borderId="41" xfId="0" applyBorder="1" applyAlignment="1">
      <alignment horizontal="center" vertical="center" wrapText="1"/>
    </xf>
    <xf numFmtId="0" fontId="0" fillId="0" borderId="25" xfId="0" applyBorder="1" applyAlignment="1">
      <alignment horizontal="center" vertical="center" wrapText="1"/>
    </xf>
    <xf numFmtId="0" fontId="0" fillId="0" borderId="43" xfId="0" applyBorder="1" applyAlignment="1">
      <alignment horizontal="center" vertical="center" wrapText="1"/>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9" fontId="0" fillId="0" borderId="32"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1" xfId="4" applyFont="1" applyBorder="1" applyAlignment="1">
      <alignment horizontal="center" vertical="center" wrapText="1"/>
    </xf>
    <xf numFmtId="0" fontId="0" fillId="3" borderId="86" xfId="0" applyFill="1" applyBorder="1" applyAlignment="1">
      <alignment horizontal="center" vertical="center" wrapText="1"/>
    </xf>
    <xf numFmtId="0" fontId="0" fillId="3" borderId="87" xfId="0" applyFill="1" applyBorder="1" applyAlignment="1">
      <alignment horizontal="center" vertical="center" wrapText="1"/>
    </xf>
    <xf numFmtId="0" fontId="0" fillId="3" borderId="88"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43" xfId="0" applyFill="1" applyBorder="1" applyAlignment="1">
      <alignment horizontal="center" vertical="center" wrapText="1"/>
    </xf>
    <xf numFmtId="0" fontId="98" fillId="0" borderId="41" xfId="0" applyFont="1" applyBorder="1" applyAlignment="1">
      <alignment horizontal="center" vertical="center" wrapText="1"/>
    </xf>
    <xf numFmtId="0" fontId="98" fillId="0" borderId="25" xfId="0" applyFont="1" applyBorder="1" applyAlignment="1">
      <alignment horizontal="center" vertical="center" wrapText="1"/>
    </xf>
    <xf numFmtId="0" fontId="98" fillId="0" borderId="43" xfId="0" applyFont="1"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4" fillId="16" borderId="36" xfId="0" applyFont="1" applyFill="1" applyBorder="1" applyAlignment="1" applyProtection="1">
      <alignment horizontal="center" vertical="center" wrapText="1"/>
      <protection locked="0"/>
    </xf>
    <xf numFmtId="0" fontId="4" fillId="16" borderId="84" xfId="0" applyFont="1" applyFill="1" applyBorder="1" applyAlignment="1" applyProtection="1">
      <alignment horizontal="center" vertical="center" wrapText="1"/>
      <protection locked="0"/>
    </xf>
    <xf numFmtId="0" fontId="4" fillId="16" borderId="62" xfId="0" applyFont="1" applyFill="1" applyBorder="1" applyAlignment="1" applyProtection="1">
      <alignment horizontal="center" vertical="center" wrapText="1"/>
      <protection locked="0"/>
    </xf>
    <xf numFmtId="0" fontId="0" fillId="0" borderId="34" xfId="0" applyBorder="1" applyAlignment="1">
      <alignment horizontal="center" vertical="center" wrapText="1"/>
    </xf>
    <xf numFmtId="0" fontId="0" fillId="0" borderId="33" xfId="0" applyBorder="1" applyAlignment="1">
      <alignment horizontal="center" vertical="center" wrapText="1"/>
    </xf>
    <xf numFmtId="0" fontId="0" fillId="0" borderId="82" xfId="0" applyBorder="1" applyAlignment="1">
      <alignment horizontal="center" vertical="center" wrapText="1"/>
    </xf>
    <xf numFmtId="0" fontId="0" fillId="0" borderId="28" xfId="0"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1" xfId="0" applyFont="1" applyBorder="1" applyAlignment="1">
      <alignment horizontal="center" vertical="center" wrapText="1"/>
    </xf>
    <xf numFmtId="0" fontId="0" fillId="3" borderId="33" xfId="0" applyFill="1" applyBorder="1" applyAlignment="1">
      <alignment horizontal="center" vertical="center" wrapText="1"/>
    </xf>
    <xf numFmtId="0" fontId="0" fillId="3" borderId="82" xfId="0" applyFill="1" applyBorder="1" applyAlignment="1">
      <alignment horizontal="center" vertical="center" wrapText="1"/>
    </xf>
    <xf numFmtId="0" fontId="0" fillId="0" borderId="101" xfId="0" applyBorder="1" applyAlignment="1">
      <alignment horizontal="center" vertical="center" wrapText="1"/>
    </xf>
    <xf numFmtId="0" fontId="0" fillId="0" borderId="31" xfId="0" applyBorder="1" applyAlignment="1">
      <alignment horizontal="center" vertical="center" wrapText="1"/>
    </xf>
    <xf numFmtId="0" fontId="0" fillId="0" borderId="102" xfId="0" applyBorder="1" applyAlignment="1">
      <alignment horizontal="center" vertical="center" wrapText="1"/>
    </xf>
    <xf numFmtId="0" fontId="5" fillId="4" borderId="6" xfId="0" applyFont="1" applyFill="1" applyBorder="1" applyAlignment="1">
      <alignment horizontal="left" vertical="center"/>
    </xf>
    <xf numFmtId="0" fontId="4" fillId="4" borderId="83" xfId="0" applyFont="1" applyFill="1" applyBorder="1" applyAlignment="1">
      <alignment horizontal="center" vertical="center" wrapText="1"/>
    </xf>
    <xf numFmtId="0" fontId="4" fillId="4" borderId="62"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0" xfId="0" applyFont="1" applyFill="1" applyAlignment="1">
      <alignment horizontal="center" vertical="center"/>
    </xf>
    <xf numFmtId="0" fontId="2" fillId="3" borderId="26" xfId="0" applyFont="1" applyFill="1" applyBorder="1" applyAlignment="1" applyProtection="1">
      <alignment horizontal="justify" vertical="center"/>
      <protection locked="0"/>
    </xf>
    <xf numFmtId="0" fontId="0" fillId="0" borderId="27" xfId="0" applyBorder="1" applyAlignment="1">
      <alignment horizontal="justify" vertical="center"/>
    </xf>
    <xf numFmtId="0" fontId="0" fillId="0" borderId="28" xfId="0" applyBorder="1" applyAlignment="1">
      <alignment horizontal="justify" vertical="center"/>
    </xf>
    <xf numFmtId="0" fontId="4" fillId="16" borderId="48" xfId="0" applyFont="1" applyFill="1" applyBorder="1" applyAlignment="1" applyProtection="1">
      <alignment horizontal="center" vertical="center"/>
      <protection locked="0"/>
    </xf>
    <xf numFmtId="0" fontId="4" fillId="16" borderId="49" xfId="0" applyFont="1" applyFill="1" applyBorder="1" applyAlignment="1" applyProtection="1">
      <alignment horizontal="center" vertical="center"/>
      <protection locked="0"/>
    </xf>
    <xf numFmtId="0" fontId="4" fillId="4" borderId="36" xfId="0" applyFont="1" applyFill="1" applyBorder="1" applyAlignment="1">
      <alignment horizontal="center" vertical="center" wrapText="1"/>
    </xf>
    <xf numFmtId="0" fontId="4" fillId="4" borderId="85"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4" fillId="4" borderId="36" xfId="0" applyFont="1" applyFill="1" applyBorder="1" applyAlignment="1">
      <alignment horizontal="center" vertical="center" textRotation="1"/>
    </xf>
    <xf numFmtId="0" fontId="4" fillId="4" borderId="62" xfId="0" applyFont="1" applyFill="1" applyBorder="1" applyAlignment="1">
      <alignment horizontal="center" vertical="center" textRotation="1"/>
    </xf>
    <xf numFmtId="0" fontId="4" fillId="4" borderId="52" xfId="0" applyFont="1" applyFill="1" applyBorder="1" applyAlignment="1">
      <alignment horizontal="center" vertical="center" wrapText="1"/>
    </xf>
    <xf numFmtId="0" fontId="0" fillId="0" borderId="20" xfId="0" applyBorder="1" applyAlignment="1">
      <alignment horizontal="left" vertical="center" wrapText="1"/>
    </xf>
    <xf numFmtId="0" fontId="0" fillId="0" borderId="6" xfId="0" applyBorder="1" applyAlignment="1">
      <alignment horizontal="left" vertical="center" wrapText="1"/>
    </xf>
    <xf numFmtId="0" fontId="0" fillId="0" borderId="21" xfId="0" applyBorder="1" applyAlignment="1">
      <alignment horizontal="left" vertical="center" wrapText="1"/>
    </xf>
    <xf numFmtId="0" fontId="0" fillId="3" borderId="29" xfId="0" applyFill="1" applyBorder="1" applyAlignment="1">
      <alignment horizontal="center" vertical="center" wrapText="1"/>
    </xf>
    <xf numFmtId="0" fontId="52" fillId="0" borderId="32"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1" xfId="0" applyFont="1" applyBorder="1" applyAlignment="1">
      <alignment horizontal="center" vertical="center" wrapText="1"/>
    </xf>
    <xf numFmtId="9" fontId="53" fillId="0" borderId="32"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1" xfId="4" applyFont="1" applyBorder="1" applyAlignment="1">
      <alignment horizontal="center" vertical="center" wrapText="1"/>
    </xf>
    <xf numFmtId="0" fontId="0" fillId="11" borderId="86" xfId="0" applyFill="1" applyBorder="1" applyAlignment="1">
      <alignment horizontal="center" vertical="center" wrapText="1"/>
    </xf>
    <xf numFmtId="0" fontId="0" fillId="11" borderId="87" xfId="0" applyFill="1" applyBorder="1" applyAlignment="1">
      <alignment horizontal="center" vertical="center" wrapText="1"/>
    </xf>
    <xf numFmtId="0" fontId="0" fillId="11" borderId="88" xfId="0" applyFill="1" applyBorder="1" applyAlignment="1">
      <alignment horizontal="center" vertical="center" wrapText="1"/>
    </xf>
    <xf numFmtId="0" fontId="12" fillId="19" borderId="86" xfId="0" applyFont="1" applyFill="1" applyBorder="1" applyAlignment="1">
      <alignment horizontal="center" vertical="center" wrapText="1"/>
    </xf>
    <xf numFmtId="0" fontId="12" fillId="19" borderId="87" xfId="0" applyFont="1" applyFill="1" applyBorder="1" applyAlignment="1">
      <alignment horizontal="center" vertical="center" wrapText="1"/>
    </xf>
    <xf numFmtId="0" fontId="12" fillId="19" borderId="88"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9" xfId="0" applyBorder="1" applyAlignment="1">
      <alignment horizontal="center" vertical="center" wrapText="1"/>
    </xf>
    <xf numFmtId="0" fontId="79" fillId="0" borderId="42" xfId="0" applyFont="1" applyBorder="1" applyAlignment="1">
      <alignment horizontal="center" vertical="center" wrapText="1"/>
    </xf>
    <xf numFmtId="0" fontId="79" fillId="0" borderId="120" xfId="0" applyFont="1" applyBorder="1" applyAlignment="1">
      <alignment horizontal="center" vertical="center" wrapText="1"/>
    </xf>
    <xf numFmtId="0" fontId="79" fillId="0" borderId="25" xfId="0" applyFont="1" applyBorder="1" applyAlignment="1">
      <alignment horizontal="center" vertical="center" wrapText="1"/>
    </xf>
    <xf numFmtId="0" fontId="79" fillId="0" borderId="43" xfId="0" applyFont="1" applyBorder="1" applyAlignment="1">
      <alignment horizontal="center" vertical="center" wrapText="1"/>
    </xf>
    <xf numFmtId="0" fontId="12" fillId="3" borderId="40" xfId="0" applyFont="1" applyFill="1" applyBorder="1" applyAlignment="1">
      <alignment horizontal="center" vertical="center" wrapText="1"/>
    </xf>
    <xf numFmtId="0" fontId="12" fillId="3" borderId="42" xfId="0" applyFont="1" applyFill="1" applyBorder="1" applyAlignment="1">
      <alignment horizontal="center" vertical="center" wrapText="1"/>
    </xf>
    <xf numFmtId="0" fontId="12" fillId="3" borderId="120" xfId="0" applyFont="1" applyFill="1" applyBorder="1" applyAlignment="1">
      <alignment horizontal="center" vertical="center" wrapText="1"/>
    </xf>
    <xf numFmtId="0" fontId="0" fillId="3" borderId="7" xfId="0" applyFill="1" applyBorder="1" applyAlignment="1">
      <alignment horizontal="center" vertical="center" wrapText="1"/>
    </xf>
    <xf numFmtId="0" fontId="0" fillId="3" borderId="106" xfId="0" applyFill="1" applyBorder="1" applyAlignment="1">
      <alignment horizontal="center" vertical="center" wrapText="1"/>
    </xf>
    <xf numFmtId="0" fontId="0" fillId="3" borderId="107"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71" xfId="3" applyNumberFormat="1" applyFont="1" applyBorder="1" applyAlignment="1">
      <alignment horizontal="center" vertical="center" wrapText="1"/>
    </xf>
    <xf numFmtId="2" fontId="0" fillId="0" borderId="72" xfId="3" applyNumberFormat="1" applyFont="1" applyBorder="1" applyAlignment="1">
      <alignment horizontal="center" vertical="center" wrapText="1"/>
    </xf>
    <xf numFmtId="2" fontId="0" fillId="0" borderId="73"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29" xfId="3" applyNumberFormat="1" applyFont="1" applyBorder="1" applyAlignment="1">
      <alignment horizontal="center" vertical="center" wrapText="1"/>
    </xf>
    <xf numFmtId="0" fontId="0" fillId="0" borderId="110" xfId="0" applyBorder="1" applyAlignment="1">
      <alignment horizontal="center" vertical="center" wrapText="1"/>
    </xf>
    <xf numFmtId="0" fontId="27" fillId="0" borderId="29" xfId="0" applyFont="1" applyBorder="1" applyAlignment="1">
      <alignment horizontal="center" vertical="center" wrapText="1"/>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59" xfId="0" applyFont="1" applyFill="1" applyBorder="1" applyAlignment="1">
      <alignment horizontal="center" vertical="center"/>
    </xf>
    <xf numFmtId="0" fontId="28" fillId="4" borderId="0" xfId="0" applyFont="1" applyFill="1" applyAlignment="1">
      <alignment horizontal="center" vertical="center"/>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61"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0" fontId="101" fillId="3" borderId="6" xfId="0" applyFont="1" applyFill="1" applyBorder="1" applyAlignment="1" applyProtection="1">
      <alignment horizontal="left" vertical="center" wrapText="1"/>
      <protection locked="0"/>
    </xf>
    <xf numFmtId="0" fontId="27" fillId="0" borderId="108"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109" xfId="0" applyFont="1" applyBorder="1" applyAlignment="1">
      <alignment horizontal="center" vertical="center" wrapText="1"/>
    </xf>
    <xf numFmtId="0" fontId="0" fillId="3" borderId="9" xfId="0" applyFill="1" applyBorder="1" applyAlignment="1">
      <alignment horizontal="center" vertical="center" wrapText="1"/>
    </xf>
    <xf numFmtId="0" fontId="0" fillId="11" borderId="7" xfId="0" applyFill="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3" borderId="96" xfId="0" applyFill="1" applyBorder="1" applyAlignment="1">
      <alignment horizontal="center" vertical="center" wrapText="1"/>
    </xf>
    <xf numFmtId="0" fontId="27" fillId="0" borderId="20" xfId="0" applyFont="1" applyBorder="1" applyAlignment="1">
      <alignment horizontal="center" vertical="center" wrapText="1"/>
    </xf>
    <xf numFmtId="0" fontId="0" fillId="0" borderId="96" xfId="0" applyBorder="1" applyAlignment="1">
      <alignment horizontal="center" vertical="center" wrapText="1"/>
    </xf>
    <xf numFmtId="0" fontId="0" fillId="0" borderId="6" xfId="0" applyBorder="1" applyAlignment="1">
      <alignment horizontal="center" vertical="center"/>
    </xf>
    <xf numFmtId="0" fontId="4" fillId="4" borderId="6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0" xfId="0" applyFont="1" applyFill="1" applyBorder="1" applyAlignment="1">
      <alignment horizontal="center" vertical="center" wrapText="1"/>
    </xf>
    <xf numFmtId="0" fontId="4" fillId="3" borderId="63" xfId="0" applyFont="1" applyFill="1" applyBorder="1" applyAlignment="1">
      <alignment horizontal="center" vertical="center" wrapText="1"/>
    </xf>
    <xf numFmtId="2" fontId="0" fillId="0" borderId="41" xfId="0" applyNumberFormat="1" applyBorder="1" applyAlignment="1">
      <alignment horizontal="center" vertical="center" wrapText="1"/>
    </xf>
    <xf numFmtId="9" fontId="0" fillId="0" borderId="41" xfId="0" applyNumberFormat="1" applyBorder="1" applyAlignment="1">
      <alignment horizontal="center" vertical="center" wrapText="1"/>
    </xf>
    <xf numFmtId="0" fontId="0" fillId="0" borderId="21" xfId="0"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53"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61" xfId="0" applyFont="1" applyFill="1" applyBorder="1" applyAlignment="1">
      <alignment horizontal="center" vertical="center"/>
    </xf>
    <xf numFmtId="0" fontId="0" fillId="11" borderId="96" xfId="0" applyFill="1" applyBorder="1" applyAlignment="1">
      <alignment horizontal="center" vertical="center" wrapText="1"/>
    </xf>
    <xf numFmtId="0" fontId="49" fillId="0" borderId="31" xfId="0" applyFont="1" applyBorder="1" applyAlignment="1">
      <alignment horizontal="left" vertical="top" wrapText="1"/>
    </xf>
    <xf numFmtId="0" fontId="49" fillId="0" borderId="0" xfId="0" applyFont="1" applyAlignment="1">
      <alignment horizontal="left" vertical="top" wrapText="1"/>
    </xf>
    <xf numFmtId="0" fontId="49" fillId="0" borderId="69" xfId="0" applyFont="1" applyBorder="1" applyAlignment="1">
      <alignment horizontal="left" vertical="top" wrapText="1"/>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68" xfId="0" applyFont="1" applyBorder="1" applyAlignment="1">
      <alignment horizontal="center" vertical="center"/>
    </xf>
    <xf numFmtId="0" fontId="43" fillId="0" borderId="10" xfId="0" applyFont="1" applyBorder="1" applyAlignment="1">
      <alignment horizontal="center" vertical="center"/>
    </xf>
    <xf numFmtId="0" fontId="15" fillId="3" borderId="16" xfId="0" applyFont="1" applyFill="1" applyBorder="1" applyAlignment="1">
      <alignment horizontal="center"/>
    </xf>
    <xf numFmtId="0" fontId="15" fillId="3" borderId="17"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87" xfId="0" applyNumberFormat="1" applyFont="1" applyBorder="1" applyAlignment="1" applyProtection="1">
      <alignment horizontal="center" vertical="center" wrapText="1"/>
      <protection locked="0"/>
    </xf>
    <xf numFmtId="1" fontId="35" fillId="0" borderId="88"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1"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1" xfId="0" applyFont="1" applyBorder="1" applyAlignment="1">
      <alignment horizontal="center" vertical="center"/>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21" xfId="0" applyFont="1" applyBorder="1" applyAlignment="1">
      <alignment horizontal="center" vertical="center"/>
    </xf>
    <xf numFmtId="0" fontId="13" fillId="0" borderId="71" xfId="0" applyFont="1" applyBorder="1" applyAlignment="1">
      <alignment horizontal="center" vertical="center"/>
    </xf>
    <xf numFmtId="0" fontId="13" fillId="0" borderId="72"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1"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7"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0" fontId="30" fillId="17" borderId="44" xfId="0" applyFont="1" applyFill="1" applyBorder="1" applyAlignment="1">
      <alignment horizontal="center"/>
    </xf>
    <xf numFmtId="0" fontId="30" fillId="17" borderId="45" xfId="0" applyFont="1" applyFill="1" applyBorder="1" applyAlignment="1">
      <alignment horizontal="center"/>
    </xf>
    <xf numFmtId="1" fontId="35" fillId="0" borderId="86"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14" fontId="13" fillId="0" borderId="32" xfId="0" applyNumberFormat="1" applyFont="1" applyBorder="1" applyAlignment="1">
      <alignment horizontal="center" vertical="center"/>
    </xf>
    <xf numFmtId="0" fontId="13" fillId="0" borderId="32" xfId="0" applyFont="1" applyBorder="1" applyAlignment="1" applyProtection="1">
      <alignment horizontal="center" vertical="center"/>
      <protection locked="0"/>
    </xf>
    <xf numFmtId="0" fontId="36" fillId="4" borderId="37" xfId="0" applyFont="1" applyFill="1" applyBorder="1" applyAlignment="1">
      <alignment horizontal="center" vertical="center"/>
    </xf>
    <xf numFmtId="0" fontId="36" fillId="4" borderId="46"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13" fillId="0" borderId="32" xfId="0" applyFont="1" applyBorder="1" applyAlignment="1">
      <alignment horizontal="center" vertical="center" wrapText="1"/>
    </xf>
    <xf numFmtId="0" fontId="13" fillId="0" borderId="32" xfId="0" applyFont="1" applyBorder="1" applyAlignment="1">
      <alignment horizontal="center" vertical="center"/>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0" fontId="13" fillId="0" borderId="73" xfId="0" applyFont="1" applyBorder="1" applyAlignment="1">
      <alignment horizontal="center" vertical="center"/>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7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C92AE92C-F167-44EC-BF7B-612CEE08AFF7}"/>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12" name="Imagen 3">
          <a:extLst>
            <a:ext uri="{FF2B5EF4-FFF2-40B4-BE49-F238E27FC236}">
              <a16:creationId xmlns:a16="http://schemas.microsoft.com/office/drawing/2014/main" id="{7C3442F1-5357-4697-8C59-0638175FA7A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58615</xdr:colOff>
      <xdr:row>1</xdr:row>
      <xdr:rowOff>43962</xdr:rowOff>
    </xdr:from>
    <xdr:to>
      <xdr:col>8</xdr:col>
      <xdr:colOff>553590</xdr:colOff>
      <xdr:row>3</xdr:row>
      <xdr:rowOff>139212</xdr:rowOff>
    </xdr:to>
    <xdr:pic>
      <xdr:nvPicPr>
        <xdr:cNvPr id="17" name="Picture 9">
          <a:extLst>
            <a:ext uri="{FF2B5EF4-FFF2-40B4-BE49-F238E27FC236}">
              <a16:creationId xmlns:a16="http://schemas.microsoft.com/office/drawing/2014/main" id="{E24DB9D3-89E2-4B84-AF61-92A2672D7A2A}"/>
            </a:ext>
          </a:extLst>
        </xdr:cNvPr>
        <xdr:cNvPicPr>
          <a:picLocks noChangeAspect="1"/>
        </xdr:cNvPicPr>
      </xdr:nvPicPr>
      <xdr:blipFill>
        <a:blip xmlns:r="http://schemas.openxmlformats.org/officeDocument/2006/relationships" r:embed="rId2"/>
        <a:stretch>
          <a:fillRect/>
        </a:stretch>
      </xdr:blipFill>
      <xdr:spPr>
        <a:xfrm>
          <a:off x="7392865" y="307731"/>
          <a:ext cx="1322917"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9" name="CuadroTexto 28">
          <a:extLst>
            <a:ext uri="{FF2B5EF4-FFF2-40B4-BE49-F238E27FC236}">
              <a16:creationId xmlns:a16="http://schemas.microsoft.com/office/drawing/2014/main" id="{996D1429-04EB-47EE-9CC0-84AD5F8045FE}"/>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2977311</xdr:colOff>
      <xdr:row>0</xdr:row>
      <xdr:rowOff>891449</xdr:rowOff>
    </xdr:to>
    <xdr:pic>
      <xdr:nvPicPr>
        <xdr:cNvPr id="30" name="Picture 8">
          <a:extLst>
            <a:ext uri="{FF2B5EF4-FFF2-40B4-BE49-F238E27FC236}">
              <a16:creationId xmlns:a16="http://schemas.microsoft.com/office/drawing/2014/main" id="{3754C0F4-46ED-41D7-9CE1-4C169D9D3C7C}"/>
            </a:ext>
          </a:extLst>
        </xdr:cNvPr>
        <xdr:cNvPicPr>
          <a:picLocks noChangeAspect="1"/>
        </xdr:cNvPicPr>
      </xdr:nvPicPr>
      <xdr:blipFill>
        <a:blip xmlns:r="http://schemas.openxmlformats.org/officeDocument/2006/relationships" r:embed="rId1"/>
        <a:stretch>
          <a:fillRect/>
        </a:stretch>
      </xdr:blipFill>
      <xdr:spPr>
        <a:xfrm>
          <a:off x="92604" y="79375"/>
          <a:ext cx="2880625" cy="806631"/>
        </a:xfrm>
        <a:prstGeom prst="rect">
          <a:avLst/>
        </a:prstGeom>
      </xdr:spPr>
    </xdr:pic>
    <xdr:clientData/>
  </xdr:twoCellAnchor>
  <xdr:twoCellAnchor editAs="oneCell">
    <xdr:from>
      <xdr:col>4</xdr:col>
      <xdr:colOff>2196043</xdr:colOff>
      <xdr:row>0</xdr:row>
      <xdr:rowOff>224895</xdr:rowOff>
    </xdr:from>
    <xdr:to>
      <xdr:col>4</xdr:col>
      <xdr:colOff>3711949</xdr:colOff>
      <xdr:row>0</xdr:row>
      <xdr:rowOff>762649</xdr:rowOff>
    </xdr:to>
    <xdr:pic>
      <xdr:nvPicPr>
        <xdr:cNvPr id="31" name="Picture 9">
          <a:extLst>
            <a:ext uri="{FF2B5EF4-FFF2-40B4-BE49-F238E27FC236}">
              <a16:creationId xmlns:a16="http://schemas.microsoft.com/office/drawing/2014/main" id="{A64592E9-096D-4519-BABD-A83D48A3D652}"/>
            </a:ext>
          </a:extLst>
        </xdr:cNvPr>
        <xdr:cNvPicPr>
          <a:picLocks noChangeAspect="1"/>
        </xdr:cNvPicPr>
      </xdr:nvPicPr>
      <xdr:blipFill>
        <a:blip xmlns:r="http://schemas.openxmlformats.org/officeDocument/2006/relationships" r:embed="rId2"/>
        <a:stretch>
          <a:fillRect/>
        </a:stretch>
      </xdr:blipFill>
      <xdr:spPr>
        <a:xfrm>
          <a:off x="12111568" y="224895"/>
          <a:ext cx="1506381" cy="532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30" name="CuadroTexto 29">
          <a:extLst>
            <a:ext uri="{FF2B5EF4-FFF2-40B4-BE49-F238E27FC236}">
              <a16:creationId xmlns:a16="http://schemas.microsoft.com/office/drawing/2014/main" id="{118BC876-8EA0-4F73-84F8-D1CF9A5C0792}"/>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948195</xdr:rowOff>
    </xdr:to>
    <xdr:pic>
      <xdr:nvPicPr>
        <xdr:cNvPr id="31" name="Picture 9">
          <a:extLst>
            <a:ext uri="{FF2B5EF4-FFF2-40B4-BE49-F238E27FC236}">
              <a16:creationId xmlns:a16="http://schemas.microsoft.com/office/drawing/2014/main" id="{6CAB2743-8AEA-40A8-9D63-B53A2C358875}"/>
            </a:ext>
          </a:extLst>
        </xdr:cNvPr>
        <xdr:cNvPicPr>
          <a:picLocks noChangeAspect="1"/>
        </xdr:cNvPicPr>
      </xdr:nvPicPr>
      <xdr:blipFill>
        <a:blip xmlns:r="http://schemas.openxmlformats.org/officeDocument/2006/relationships" r:embed="rId1"/>
        <a:stretch>
          <a:fillRect/>
        </a:stretch>
      </xdr:blipFill>
      <xdr:spPr>
        <a:xfrm>
          <a:off x="169336" y="98777"/>
          <a:ext cx="2898768" cy="838835"/>
        </a:xfrm>
        <a:prstGeom prst="rect">
          <a:avLst/>
        </a:prstGeom>
      </xdr:spPr>
    </xdr:pic>
    <xdr:clientData/>
  </xdr:twoCellAnchor>
  <xdr:twoCellAnchor editAs="oneCell">
    <xdr:from>
      <xdr:col>5</xdr:col>
      <xdr:colOff>606075</xdr:colOff>
      <xdr:row>0</xdr:row>
      <xdr:rowOff>271108</xdr:rowOff>
    </xdr:from>
    <xdr:to>
      <xdr:col>5</xdr:col>
      <xdr:colOff>2337729</xdr:colOff>
      <xdr:row>0</xdr:row>
      <xdr:rowOff>827156</xdr:rowOff>
    </xdr:to>
    <xdr:pic>
      <xdr:nvPicPr>
        <xdr:cNvPr id="32" name="Picture 10">
          <a:extLst>
            <a:ext uri="{FF2B5EF4-FFF2-40B4-BE49-F238E27FC236}">
              <a16:creationId xmlns:a16="http://schemas.microsoft.com/office/drawing/2014/main" id="{DB445B73-48FB-48B9-A80C-7A351BD68984}"/>
            </a:ext>
          </a:extLst>
        </xdr:cNvPr>
        <xdr:cNvPicPr>
          <a:picLocks noChangeAspect="1"/>
        </xdr:cNvPicPr>
      </xdr:nvPicPr>
      <xdr:blipFill>
        <a:blip xmlns:r="http://schemas.openxmlformats.org/officeDocument/2006/relationships" r:embed="rId2"/>
        <a:stretch>
          <a:fillRect/>
        </a:stretch>
      </xdr:blipFill>
      <xdr:spPr>
        <a:xfrm>
          <a:off x="8892825" y="271108"/>
          <a:ext cx="1731654" cy="5560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117328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162918</xdr:colOff>
      <xdr:row>0</xdr:row>
      <xdr:rowOff>0</xdr:rowOff>
    </xdr:from>
    <xdr:to>
      <xdr:col>2</xdr:col>
      <xdr:colOff>604157</xdr:colOff>
      <xdr:row>2</xdr:row>
      <xdr:rowOff>129360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918" y="0"/>
          <a:ext cx="3317789" cy="834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238124</xdr:colOff>
      <xdr:row>0</xdr:row>
      <xdr:rowOff>111126</xdr:rowOff>
    </xdr:from>
    <xdr:to>
      <xdr:col>1</xdr:col>
      <xdr:colOff>2079624</xdr:colOff>
      <xdr:row>1</xdr:row>
      <xdr:rowOff>968375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11126"/>
          <a:ext cx="3063875" cy="1063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254000</xdr:colOff>
      <xdr:row>1</xdr:row>
      <xdr:rowOff>95250</xdr:rowOff>
    </xdr:from>
    <xdr:to>
      <xdr:col>12</xdr:col>
      <xdr:colOff>1300913</xdr:colOff>
      <xdr:row>1</xdr:row>
      <xdr:rowOff>936625</xdr:rowOff>
    </xdr:to>
    <xdr:pic>
      <xdr:nvPicPr>
        <xdr:cNvPr id="3" name="Picture 10">
          <a:extLst>
            <a:ext uri="{FF2B5EF4-FFF2-40B4-BE49-F238E27FC236}">
              <a16:creationId xmlns:a16="http://schemas.microsoft.com/office/drawing/2014/main" id="{288C446E-1C5A-4CB3-8745-C16E3B4C43A4}"/>
            </a:ext>
          </a:extLst>
        </xdr:cNvPr>
        <xdr:cNvPicPr>
          <a:picLocks noChangeAspect="1"/>
        </xdr:cNvPicPr>
      </xdr:nvPicPr>
      <xdr:blipFill>
        <a:blip xmlns:r="http://schemas.openxmlformats.org/officeDocument/2006/relationships" r:embed="rId2"/>
        <a:stretch>
          <a:fillRect/>
        </a:stretch>
      </xdr:blipFill>
      <xdr:spPr>
        <a:xfrm>
          <a:off x="16779875" y="301625"/>
          <a:ext cx="2221663" cy="841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238124</xdr:colOff>
      <xdr:row>0</xdr:row>
      <xdr:rowOff>111126</xdr:rowOff>
    </xdr:from>
    <xdr:to>
      <xdr:col>1</xdr:col>
      <xdr:colOff>2079624</xdr:colOff>
      <xdr:row>1</xdr:row>
      <xdr:rowOff>968375</xdr:rowOff>
    </xdr:to>
    <xdr:pic>
      <xdr:nvPicPr>
        <xdr:cNvPr id="2" name="Imagen 1">
          <a:extLst>
            <a:ext uri="{FF2B5EF4-FFF2-40B4-BE49-F238E27FC236}">
              <a16:creationId xmlns:a16="http://schemas.microsoft.com/office/drawing/2014/main" id="{C360EB9D-4416-4A95-9AA0-C288CA1C8AA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11126"/>
          <a:ext cx="3070225" cy="1066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254000</xdr:colOff>
      <xdr:row>1</xdr:row>
      <xdr:rowOff>95250</xdr:rowOff>
    </xdr:from>
    <xdr:to>
      <xdr:col>12</xdr:col>
      <xdr:colOff>1300913</xdr:colOff>
      <xdr:row>1</xdr:row>
      <xdr:rowOff>936625</xdr:rowOff>
    </xdr:to>
    <xdr:pic>
      <xdr:nvPicPr>
        <xdr:cNvPr id="3" name="Picture 10">
          <a:extLst>
            <a:ext uri="{FF2B5EF4-FFF2-40B4-BE49-F238E27FC236}">
              <a16:creationId xmlns:a16="http://schemas.microsoft.com/office/drawing/2014/main" id="{8069196A-3171-44FA-A900-94AD43266768}"/>
            </a:ext>
          </a:extLst>
        </xdr:cNvPr>
        <xdr:cNvPicPr>
          <a:picLocks noChangeAspect="1"/>
        </xdr:cNvPicPr>
      </xdr:nvPicPr>
      <xdr:blipFill>
        <a:blip xmlns:r="http://schemas.openxmlformats.org/officeDocument/2006/relationships" r:embed="rId2"/>
        <a:stretch>
          <a:fillRect/>
        </a:stretch>
      </xdr:blipFill>
      <xdr:spPr>
        <a:xfrm>
          <a:off x="16894175" y="304800"/>
          <a:ext cx="2218488" cy="8413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17319</xdr:rowOff>
    </xdr:from>
    <xdr:to>
      <xdr:col>1</xdr:col>
      <xdr:colOff>2078182</xdr:colOff>
      <xdr:row>1</xdr:row>
      <xdr:rowOff>1281546</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5137"/>
          <a:ext cx="3307773" cy="1264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744683</xdr:colOff>
      <xdr:row>1</xdr:row>
      <xdr:rowOff>277091</xdr:rowOff>
    </xdr:from>
    <xdr:to>
      <xdr:col>12</xdr:col>
      <xdr:colOff>1788710</xdr:colOff>
      <xdr:row>1</xdr:row>
      <xdr:rowOff>1118466</xdr:rowOff>
    </xdr:to>
    <xdr:pic>
      <xdr:nvPicPr>
        <xdr:cNvPr id="5" name="Picture 10">
          <a:extLst>
            <a:ext uri="{FF2B5EF4-FFF2-40B4-BE49-F238E27FC236}">
              <a16:creationId xmlns:a16="http://schemas.microsoft.com/office/drawing/2014/main" id="{1FBBF691-0F34-437B-8AB0-C2C1D753BB7E}"/>
            </a:ext>
          </a:extLst>
        </xdr:cNvPr>
        <xdr:cNvPicPr>
          <a:picLocks noChangeAspect="1"/>
        </xdr:cNvPicPr>
      </xdr:nvPicPr>
      <xdr:blipFill>
        <a:blip xmlns:r="http://schemas.openxmlformats.org/officeDocument/2006/relationships" r:embed="rId2"/>
        <a:stretch>
          <a:fillRect/>
        </a:stretch>
      </xdr:blipFill>
      <xdr:spPr>
        <a:xfrm>
          <a:off x="17266228" y="484909"/>
          <a:ext cx="2221663" cy="8413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173180</xdr:colOff>
      <xdr:row>0</xdr:row>
      <xdr:rowOff>190501</xdr:rowOff>
    </xdr:from>
    <xdr:to>
      <xdr:col>1</xdr:col>
      <xdr:colOff>2008908</xdr:colOff>
      <xdr:row>1</xdr:row>
      <xdr:rowOff>899103</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180" y="190501"/>
          <a:ext cx="3065319" cy="916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398319</xdr:colOff>
      <xdr:row>1</xdr:row>
      <xdr:rowOff>69273</xdr:rowOff>
    </xdr:from>
    <xdr:to>
      <xdr:col>12</xdr:col>
      <xdr:colOff>1442345</xdr:colOff>
      <xdr:row>1</xdr:row>
      <xdr:rowOff>910648</xdr:rowOff>
    </xdr:to>
    <xdr:pic>
      <xdr:nvPicPr>
        <xdr:cNvPr id="6" name="Picture 10">
          <a:extLst>
            <a:ext uri="{FF2B5EF4-FFF2-40B4-BE49-F238E27FC236}">
              <a16:creationId xmlns:a16="http://schemas.microsoft.com/office/drawing/2014/main" id="{4E16FCE1-1CD9-4FFD-ABB1-3AB34424306B}"/>
            </a:ext>
          </a:extLst>
        </xdr:cNvPr>
        <xdr:cNvPicPr>
          <a:picLocks noChangeAspect="1"/>
        </xdr:cNvPicPr>
      </xdr:nvPicPr>
      <xdr:blipFill>
        <a:blip xmlns:r="http://schemas.openxmlformats.org/officeDocument/2006/relationships" r:embed="rId2"/>
        <a:stretch>
          <a:fillRect/>
        </a:stretch>
      </xdr:blipFill>
      <xdr:spPr>
        <a:xfrm>
          <a:off x="16919864" y="277091"/>
          <a:ext cx="2221663" cy="841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4" zoomScale="110" zoomScaleNormal="110" workbookViewId="0">
      <selection activeCell="B18" sqref="B18:I18"/>
    </sheetView>
  </sheetViews>
  <sheetFormatPr baseColWidth="10" defaultColWidth="11.42578125" defaultRowHeight="15"/>
  <cols>
    <col min="1" max="1" width="28.140625" customWidth="1"/>
    <col min="2" max="2" width="18" customWidth="1"/>
    <col min="3" max="3" width="28.42578125" style="6" customWidth="1"/>
    <col min="4" max="5" width="28.42578125" customWidth="1"/>
    <col min="6" max="8" width="12.42578125" customWidth="1"/>
  </cols>
  <sheetData>
    <row r="1" spans="1:9" ht="21">
      <c r="A1" s="336"/>
      <c r="B1" s="336"/>
      <c r="C1" s="336"/>
      <c r="D1" s="336"/>
      <c r="E1" s="336"/>
      <c r="F1" s="336"/>
    </row>
    <row r="5" spans="1:9">
      <c r="D5" s="14"/>
      <c r="E5" s="14"/>
      <c r="F5" s="14"/>
      <c r="G5" s="14"/>
      <c r="H5" s="14"/>
    </row>
    <row r="6" spans="1:9" ht="16.7" customHeight="1">
      <c r="D6" s="14"/>
      <c r="E6" s="14"/>
      <c r="F6" s="14"/>
      <c r="G6" s="14"/>
      <c r="H6" s="14"/>
    </row>
    <row r="7" spans="1:9" ht="33.75">
      <c r="A7" s="337" t="s">
        <v>0</v>
      </c>
      <c r="B7" s="337"/>
      <c r="C7" s="337"/>
      <c r="D7" s="337"/>
      <c r="E7" s="337"/>
      <c r="F7" s="337"/>
      <c r="G7" s="337"/>
      <c r="H7" s="337"/>
      <c r="I7" s="337"/>
    </row>
    <row r="9" spans="1:9" s="7" customFormat="1" ht="63.75">
      <c r="A9" s="8" t="s">
        <v>1</v>
      </c>
      <c r="B9" s="338" t="s">
        <v>2</v>
      </c>
      <c r="C9" s="338"/>
      <c r="D9" s="338"/>
      <c r="E9" s="338"/>
      <c r="F9" s="338"/>
      <c r="G9" s="338"/>
      <c r="H9" s="338"/>
      <c r="I9" s="338"/>
    </row>
    <row r="10" spans="1:9" s="7" customFormat="1" ht="21" customHeight="1">
      <c r="A10" s="12"/>
      <c r="B10" s="13"/>
      <c r="C10" s="13"/>
      <c r="D10" s="12"/>
      <c r="E10" s="11"/>
    </row>
    <row r="11" spans="1:9" s="7" customFormat="1" ht="87.75" customHeight="1">
      <c r="A11" s="8" t="s">
        <v>3</v>
      </c>
      <c r="B11" s="312" t="s">
        <v>4</v>
      </c>
      <c r="C11" s="334" t="s">
        <v>5</v>
      </c>
      <c r="D11" s="334"/>
      <c r="E11" s="334"/>
      <c r="F11" s="334"/>
      <c r="G11" s="334"/>
      <c r="H11" s="334"/>
      <c r="I11" s="334"/>
    </row>
    <row r="12" spans="1:9" ht="12.75" customHeight="1">
      <c r="A12" s="311" t="s">
        <v>3</v>
      </c>
      <c r="B12" s="312" t="s">
        <v>6</v>
      </c>
      <c r="C12" s="334" t="s">
        <v>7</v>
      </c>
      <c r="D12" s="334"/>
      <c r="E12" s="334"/>
      <c r="F12" s="334"/>
      <c r="G12" s="334"/>
      <c r="H12" s="334"/>
      <c r="I12" s="334"/>
    </row>
    <row r="13" spans="1:9" ht="12.75" customHeight="1">
      <c r="A13" s="9" t="s">
        <v>8</v>
      </c>
      <c r="B13" s="334"/>
      <c r="C13" s="334"/>
      <c r="D13" s="334"/>
      <c r="E13" s="334"/>
      <c r="F13" s="334"/>
      <c r="G13" s="334"/>
      <c r="H13" s="334"/>
      <c r="I13" s="334"/>
    </row>
    <row r="14" spans="1:9" s="7" customFormat="1" ht="25.5">
      <c r="A14" s="9" t="s">
        <v>9</v>
      </c>
      <c r="B14" s="334"/>
      <c r="C14" s="334"/>
      <c r="D14" s="334"/>
      <c r="E14" s="334"/>
      <c r="F14" s="334"/>
      <c r="G14" s="334"/>
      <c r="H14" s="334"/>
      <c r="I14" s="334"/>
    </row>
    <row r="15" spans="1:9" s="7" customFormat="1" ht="25.5">
      <c r="A15" s="9" t="s">
        <v>10</v>
      </c>
      <c r="B15" s="334"/>
      <c r="C15" s="334"/>
      <c r="D15" s="334"/>
      <c r="E15" s="334"/>
      <c r="F15" s="334"/>
      <c r="G15" s="334"/>
      <c r="H15" s="334"/>
      <c r="I15" s="334"/>
    </row>
    <row r="16" spans="1:9" s="7" customFormat="1" ht="25.5">
      <c r="A16" s="8" t="s">
        <v>11</v>
      </c>
      <c r="B16" s="335" t="s">
        <v>12</v>
      </c>
      <c r="C16" s="335"/>
      <c r="D16" s="335"/>
      <c r="E16" s="335"/>
      <c r="F16" s="335"/>
      <c r="G16" s="335"/>
      <c r="H16" s="335"/>
      <c r="I16" s="335"/>
    </row>
    <row r="18" spans="1:9" s="7" customFormat="1" ht="24.75" customHeight="1">
      <c r="A18" s="8" t="s">
        <v>13</v>
      </c>
      <c r="B18" s="333"/>
      <c r="C18" s="333"/>
      <c r="D18" s="333"/>
      <c r="E18" s="333"/>
      <c r="F18" s="333"/>
      <c r="G18" s="333"/>
      <c r="H18" s="333"/>
      <c r="I18" s="333"/>
    </row>
    <row r="20" spans="1:9" ht="15.75" thickBot="1"/>
    <row r="21" spans="1:9" ht="12.75" customHeight="1">
      <c r="B21" s="250" t="s">
        <v>14</v>
      </c>
      <c r="C21" s="251" t="s">
        <v>15</v>
      </c>
      <c r="D21" s="251" t="s">
        <v>16</v>
      </c>
      <c r="E21" s="251" t="s">
        <v>17</v>
      </c>
    </row>
    <row r="22" spans="1:9" ht="12.75" customHeight="1" thickBot="1">
      <c r="B22" s="252" t="s">
        <v>18</v>
      </c>
      <c r="C22" s="253" t="s">
        <v>19</v>
      </c>
      <c r="D22" s="253" t="s">
        <v>20</v>
      </c>
      <c r="E22" s="253" t="s">
        <v>21</v>
      </c>
    </row>
    <row r="23" spans="1:9" ht="12.75" customHeight="1">
      <c r="B23" s="254" t="s">
        <v>22</v>
      </c>
      <c r="C23" s="255" t="s">
        <v>13</v>
      </c>
      <c r="D23" s="255" t="s">
        <v>13</v>
      </c>
      <c r="E23" s="255" t="s">
        <v>13</v>
      </c>
    </row>
    <row r="24" spans="1:9" ht="12.75" customHeight="1" thickBot="1">
      <c r="B24" s="252">
        <v>1</v>
      </c>
      <c r="C24" s="256">
        <v>45243</v>
      </c>
      <c r="D24" s="256">
        <v>45272</v>
      </c>
      <c r="E24" s="256">
        <v>45273</v>
      </c>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D3545716-0F6C-4CE0-9126-9C66E70C8230}"/>
    <dataValidation type="list" allowBlank="1" showInputMessage="1" showErrorMessage="1" sqref="B11:B12" xr:uid="{60908070-CC84-4231-8A5E-B95A3102D65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82172-25F6-42D9-A12B-AA71A446AC90}">
  <dimension ref="B2:J30"/>
  <sheetViews>
    <sheetView workbookViewId="0">
      <selection activeCell="B22" sqref="B22:J30"/>
    </sheetView>
  </sheetViews>
  <sheetFormatPr baseColWidth="10" defaultColWidth="11.42578125" defaultRowHeight="15"/>
  <sheetData>
    <row r="2" spans="2:10" ht="18.75">
      <c r="B2" s="339" t="s">
        <v>23</v>
      </c>
      <c r="C2" s="339"/>
      <c r="D2" s="339"/>
      <c r="E2" s="339"/>
      <c r="F2" s="339"/>
      <c r="G2" s="339"/>
      <c r="H2" s="339"/>
      <c r="I2" s="339"/>
      <c r="J2" s="339"/>
    </row>
    <row r="3" spans="2:10" ht="15.75" thickBot="1"/>
    <row r="4" spans="2:10">
      <c r="B4" s="340" t="s">
        <v>24</v>
      </c>
      <c r="C4" s="341"/>
      <c r="D4" s="341"/>
      <c r="E4" s="341"/>
      <c r="F4" s="341"/>
      <c r="G4" s="341"/>
      <c r="H4" s="341"/>
      <c r="I4" s="341"/>
      <c r="J4" s="342"/>
    </row>
    <row r="5" spans="2:10">
      <c r="B5" s="343"/>
      <c r="C5" s="344"/>
      <c r="D5" s="344"/>
      <c r="E5" s="344"/>
      <c r="F5" s="344"/>
      <c r="G5" s="344"/>
      <c r="H5" s="344"/>
      <c r="I5" s="344"/>
      <c r="J5" s="345"/>
    </row>
    <row r="6" spans="2:10">
      <c r="B6" s="343"/>
      <c r="C6" s="344"/>
      <c r="D6" s="344"/>
      <c r="E6" s="344"/>
      <c r="F6" s="344"/>
      <c r="G6" s="344"/>
      <c r="H6" s="344"/>
      <c r="I6" s="344"/>
      <c r="J6" s="345"/>
    </row>
    <row r="7" spans="2:10" ht="15.75" thickBot="1">
      <c r="B7" s="346"/>
      <c r="C7" s="347"/>
      <c r="D7" s="347"/>
      <c r="E7" s="347"/>
      <c r="F7" s="347"/>
      <c r="G7" s="347"/>
      <c r="H7" s="347"/>
      <c r="I7" s="347"/>
      <c r="J7" s="348"/>
    </row>
    <row r="8" spans="2:10" ht="15.75" thickBot="1"/>
    <row r="9" spans="2:10">
      <c r="B9" s="340" t="s">
        <v>25</v>
      </c>
      <c r="C9" s="341"/>
      <c r="D9" s="341"/>
      <c r="E9" s="341"/>
      <c r="F9" s="341"/>
      <c r="G9" s="341"/>
      <c r="H9" s="341"/>
      <c r="I9" s="341"/>
      <c r="J9" s="342"/>
    </row>
    <row r="10" spans="2:10">
      <c r="B10" s="343"/>
      <c r="C10" s="344"/>
      <c r="D10" s="344"/>
      <c r="E10" s="344"/>
      <c r="F10" s="344"/>
      <c r="G10" s="344"/>
      <c r="H10" s="344"/>
      <c r="I10" s="344"/>
      <c r="J10" s="345"/>
    </row>
    <row r="11" spans="2:10">
      <c r="B11" s="343"/>
      <c r="C11" s="344"/>
      <c r="D11" s="344"/>
      <c r="E11" s="344"/>
      <c r="F11" s="344"/>
      <c r="G11" s="344"/>
      <c r="H11" s="344"/>
      <c r="I11" s="344"/>
      <c r="J11" s="345"/>
    </row>
    <row r="12" spans="2:10">
      <c r="B12" s="343"/>
      <c r="C12" s="344"/>
      <c r="D12" s="344"/>
      <c r="E12" s="344"/>
      <c r="F12" s="344"/>
      <c r="G12" s="344"/>
      <c r="H12" s="344"/>
      <c r="I12" s="344"/>
      <c r="J12" s="345"/>
    </row>
    <row r="13" spans="2:10">
      <c r="B13" s="343"/>
      <c r="C13" s="344"/>
      <c r="D13" s="344"/>
      <c r="E13" s="344"/>
      <c r="F13" s="344"/>
      <c r="G13" s="344"/>
      <c r="H13" s="344"/>
      <c r="I13" s="344"/>
      <c r="J13" s="345"/>
    </row>
    <row r="14" spans="2:10">
      <c r="B14" s="343"/>
      <c r="C14" s="344"/>
      <c r="D14" s="344"/>
      <c r="E14" s="344"/>
      <c r="F14" s="344"/>
      <c r="G14" s="344"/>
      <c r="H14" s="344"/>
      <c r="I14" s="344"/>
      <c r="J14" s="345"/>
    </row>
    <row r="15" spans="2:10" ht="15.75" thickBot="1">
      <c r="B15" s="346"/>
      <c r="C15" s="347"/>
      <c r="D15" s="347"/>
      <c r="E15" s="347"/>
      <c r="F15" s="347"/>
      <c r="G15" s="347"/>
      <c r="H15" s="347"/>
      <c r="I15" s="347"/>
      <c r="J15" s="348"/>
    </row>
    <row r="16" spans="2:10" ht="15.75" thickBot="1"/>
    <row r="17" spans="2:10">
      <c r="B17" s="340" t="s">
        <v>26</v>
      </c>
      <c r="C17" s="341"/>
      <c r="D17" s="341"/>
      <c r="E17" s="341"/>
      <c r="F17" s="341"/>
      <c r="G17" s="341"/>
      <c r="H17" s="341"/>
      <c r="I17" s="341"/>
      <c r="J17" s="342"/>
    </row>
    <row r="18" spans="2:10">
      <c r="B18" s="343"/>
      <c r="C18" s="344"/>
      <c r="D18" s="344"/>
      <c r="E18" s="344"/>
      <c r="F18" s="344"/>
      <c r="G18" s="344"/>
      <c r="H18" s="344"/>
      <c r="I18" s="344"/>
      <c r="J18" s="345"/>
    </row>
    <row r="19" spans="2:10">
      <c r="B19" s="343"/>
      <c r="C19" s="344"/>
      <c r="D19" s="344"/>
      <c r="E19" s="344"/>
      <c r="F19" s="344"/>
      <c r="G19" s="344"/>
      <c r="H19" s="344"/>
      <c r="I19" s="344"/>
      <c r="J19" s="345"/>
    </row>
    <row r="20" spans="2:10" ht="15.75" thickBot="1">
      <c r="B20" s="346"/>
      <c r="C20" s="347"/>
      <c r="D20" s="347"/>
      <c r="E20" s="347"/>
      <c r="F20" s="347"/>
      <c r="G20" s="347"/>
      <c r="H20" s="347"/>
      <c r="I20" s="347"/>
      <c r="J20" s="348"/>
    </row>
    <row r="21" spans="2:10" ht="15.75" thickBot="1"/>
    <row r="22" spans="2:10">
      <c r="B22" s="340" t="s">
        <v>27</v>
      </c>
      <c r="C22" s="341"/>
      <c r="D22" s="341"/>
      <c r="E22" s="341"/>
      <c r="F22" s="341"/>
      <c r="G22" s="341"/>
      <c r="H22" s="341"/>
      <c r="I22" s="341"/>
      <c r="J22" s="342"/>
    </row>
    <row r="23" spans="2:10">
      <c r="B23" s="343"/>
      <c r="C23" s="344"/>
      <c r="D23" s="344"/>
      <c r="E23" s="344"/>
      <c r="F23" s="344"/>
      <c r="G23" s="344"/>
      <c r="H23" s="344"/>
      <c r="I23" s="344"/>
      <c r="J23" s="345"/>
    </row>
    <row r="24" spans="2:10">
      <c r="B24" s="343"/>
      <c r="C24" s="344"/>
      <c r="D24" s="344"/>
      <c r="E24" s="344"/>
      <c r="F24" s="344"/>
      <c r="G24" s="344"/>
      <c r="H24" s="344"/>
      <c r="I24" s="344"/>
      <c r="J24" s="345"/>
    </row>
    <row r="25" spans="2:10">
      <c r="B25" s="343"/>
      <c r="C25" s="344"/>
      <c r="D25" s="344"/>
      <c r="E25" s="344"/>
      <c r="F25" s="344"/>
      <c r="G25" s="344"/>
      <c r="H25" s="344"/>
      <c r="I25" s="344"/>
      <c r="J25" s="345"/>
    </row>
    <row r="26" spans="2:10">
      <c r="B26" s="343"/>
      <c r="C26" s="344"/>
      <c r="D26" s="344"/>
      <c r="E26" s="344"/>
      <c r="F26" s="344"/>
      <c r="G26" s="344"/>
      <c r="H26" s="344"/>
      <c r="I26" s="344"/>
      <c r="J26" s="345"/>
    </row>
    <row r="27" spans="2:10">
      <c r="B27" s="343"/>
      <c r="C27" s="344"/>
      <c r="D27" s="344"/>
      <c r="E27" s="344"/>
      <c r="F27" s="344"/>
      <c r="G27" s="344"/>
      <c r="H27" s="344"/>
      <c r="I27" s="344"/>
      <c r="J27" s="345"/>
    </row>
    <row r="28" spans="2:10">
      <c r="B28" s="343"/>
      <c r="C28" s="344"/>
      <c r="D28" s="344"/>
      <c r="E28" s="344"/>
      <c r="F28" s="344"/>
      <c r="G28" s="344"/>
      <c r="H28" s="344"/>
      <c r="I28" s="344"/>
      <c r="J28" s="345"/>
    </row>
    <row r="29" spans="2:10">
      <c r="B29" s="343"/>
      <c r="C29" s="344"/>
      <c r="D29" s="344"/>
      <c r="E29" s="344"/>
      <c r="F29" s="344"/>
      <c r="G29" s="344"/>
      <c r="H29" s="344"/>
      <c r="I29" s="344"/>
      <c r="J29" s="345"/>
    </row>
    <row r="30" spans="2:10" ht="15.75" thickBot="1">
      <c r="B30" s="346"/>
      <c r="C30" s="347"/>
      <c r="D30" s="347"/>
      <c r="E30" s="347"/>
      <c r="F30" s="347"/>
      <c r="G30" s="347"/>
      <c r="H30" s="347"/>
      <c r="I30" s="347"/>
      <c r="J30" s="34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C1" zoomScale="70" zoomScaleNormal="70" workbookViewId="0">
      <selection activeCell="B7" sqref="B7:C7"/>
    </sheetView>
  </sheetViews>
  <sheetFormatPr baseColWidth="10" defaultColWidth="61.7109375" defaultRowHeight="14.25"/>
  <cols>
    <col min="1" max="1" width="61.7109375" style="291"/>
    <col min="2" max="2" width="61.7109375" style="292"/>
    <col min="3" max="3" width="61.7109375" style="259"/>
    <col min="4" max="4" width="61.7109375" style="292"/>
    <col min="5" max="16384" width="61.7109375" style="259"/>
  </cols>
  <sheetData>
    <row r="1" spans="1:8" ht="108" customHeight="1">
      <c r="A1" s="257"/>
      <c r="B1" s="351" t="s">
        <v>28</v>
      </c>
      <c r="C1" s="351"/>
      <c r="D1" s="351"/>
      <c r="E1" s="257"/>
      <c r="F1" s="258"/>
      <c r="G1" s="258"/>
      <c r="H1" s="258"/>
    </row>
    <row r="2" spans="1:8" ht="42.75">
      <c r="A2" s="260" t="s">
        <v>29</v>
      </c>
      <c r="B2" s="352" t="s">
        <v>30</v>
      </c>
      <c r="C2" s="353"/>
      <c r="D2" s="261" t="s">
        <v>31</v>
      </c>
      <c r="E2" s="262" t="s">
        <v>32</v>
      </c>
    </row>
    <row r="3" spans="1:8">
      <c r="A3" s="263"/>
      <c r="B3" s="264"/>
      <c r="C3" s="264"/>
      <c r="D3" s="265"/>
      <c r="E3" s="264"/>
    </row>
    <row r="4" spans="1:8">
      <c r="A4" s="260" t="s">
        <v>33</v>
      </c>
      <c r="B4" s="354" t="s">
        <v>34</v>
      </c>
      <c r="C4" s="355"/>
      <c r="D4" s="355"/>
      <c r="E4" s="355"/>
    </row>
    <row r="5" spans="1:8">
      <c r="A5" s="266"/>
      <c r="B5" s="267"/>
      <c r="D5" s="265"/>
      <c r="E5" s="265"/>
    </row>
    <row r="6" spans="1:8">
      <c r="A6" s="357" t="s">
        <v>35</v>
      </c>
      <c r="B6" s="358" t="s">
        <v>36</v>
      </c>
      <c r="C6" s="358"/>
      <c r="D6" s="358" t="s">
        <v>37</v>
      </c>
      <c r="E6" s="358"/>
    </row>
    <row r="7" spans="1:8" ht="141" customHeight="1">
      <c r="A7" s="357"/>
      <c r="B7" s="352" t="s">
        <v>38</v>
      </c>
      <c r="C7" s="353"/>
      <c r="D7" s="359"/>
      <c r="E7" s="360"/>
    </row>
    <row r="8" spans="1:8">
      <c r="A8" s="266"/>
      <c r="B8" s="267"/>
      <c r="D8" s="265"/>
      <c r="E8" s="265"/>
    </row>
    <row r="9" spans="1:8">
      <c r="A9" s="356" t="s">
        <v>39</v>
      </c>
      <c r="B9" s="356"/>
      <c r="C9" s="356"/>
      <c r="D9" s="356"/>
      <c r="E9" s="356"/>
    </row>
    <row r="10" spans="1:8">
      <c r="A10" s="268" t="s">
        <v>40</v>
      </c>
      <c r="B10" s="268" t="s">
        <v>41</v>
      </c>
      <c r="C10" s="268" t="s">
        <v>42</v>
      </c>
      <c r="D10" s="268" t="s">
        <v>43</v>
      </c>
      <c r="E10" s="268" t="s">
        <v>44</v>
      </c>
    </row>
    <row r="11" spans="1:8" s="272" customFormat="1" ht="85.5" customHeight="1">
      <c r="A11" s="349" t="s">
        <v>45</v>
      </c>
      <c r="B11" s="269">
        <v>1</v>
      </c>
      <c r="C11" s="270" t="s">
        <v>46</v>
      </c>
      <c r="D11" s="271">
        <v>1</v>
      </c>
      <c r="E11" s="270" t="s">
        <v>47</v>
      </c>
    </row>
    <row r="12" spans="1:8" s="272" customFormat="1" ht="42.75">
      <c r="A12" s="349"/>
      <c r="B12" s="269">
        <v>2</v>
      </c>
      <c r="C12" s="270" t="s">
        <v>48</v>
      </c>
      <c r="D12" s="271"/>
      <c r="E12" s="270"/>
    </row>
    <row r="13" spans="1:8" ht="42.75">
      <c r="A13" s="350" t="s">
        <v>49</v>
      </c>
      <c r="B13" s="273">
        <v>3</v>
      </c>
      <c r="C13" s="274" t="s">
        <v>50</v>
      </c>
      <c r="D13" s="273">
        <v>2</v>
      </c>
      <c r="E13" s="274" t="s">
        <v>51</v>
      </c>
    </row>
    <row r="14" spans="1:8" ht="28.5">
      <c r="A14" s="350"/>
      <c r="B14" s="273">
        <v>4</v>
      </c>
      <c r="C14" s="313" t="s">
        <v>52</v>
      </c>
      <c r="D14" s="273"/>
      <c r="E14" s="274"/>
    </row>
    <row r="15" spans="1:8" ht="42.75">
      <c r="A15" s="350"/>
      <c r="B15" s="273">
        <v>5</v>
      </c>
      <c r="C15" s="313" t="s">
        <v>53</v>
      </c>
      <c r="D15" s="273"/>
      <c r="E15" s="274"/>
    </row>
    <row r="16" spans="1:8" ht="57">
      <c r="A16" s="361" t="s">
        <v>54</v>
      </c>
      <c r="B16" s="273">
        <v>6</v>
      </c>
      <c r="C16" s="313" t="s">
        <v>55</v>
      </c>
      <c r="D16" s="273">
        <v>3</v>
      </c>
      <c r="E16" s="270" t="s">
        <v>56</v>
      </c>
    </row>
    <row r="17" spans="1:10" ht="80.099999999999994" customHeight="1">
      <c r="A17" s="361"/>
      <c r="B17" s="273">
        <v>7</v>
      </c>
      <c r="C17" s="270" t="s">
        <v>57</v>
      </c>
      <c r="D17" s="273">
        <v>4</v>
      </c>
      <c r="E17" s="270" t="s">
        <v>58</v>
      </c>
    </row>
    <row r="18" spans="1:10" ht="80.099999999999994" customHeight="1">
      <c r="A18" s="361"/>
      <c r="B18" s="273">
        <v>8</v>
      </c>
      <c r="C18" s="274" t="s">
        <v>59</v>
      </c>
      <c r="D18" s="273"/>
      <c r="E18" s="275"/>
    </row>
    <row r="19" spans="1:10" ht="80.099999999999994" customHeight="1">
      <c r="A19" s="361"/>
      <c r="B19" s="273">
        <v>9</v>
      </c>
      <c r="C19" s="274" t="s">
        <v>60</v>
      </c>
      <c r="D19" s="273"/>
      <c r="E19" s="274"/>
    </row>
    <row r="20" spans="1:10" ht="80.099999999999994" customHeight="1">
      <c r="A20" s="361"/>
      <c r="B20" s="273">
        <v>10</v>
      </c>
      <c r="C20" s="274" t="s">
        <v>61</v>
      </c>
      <c r="D20" s="273"/>
      <c r="E20" s="270"/>
      <c r="J20" s="276"/>
    </row>
    <row r="21" spans="1:10" ht="80.099999999999994" customHeight="1">
      <c r="A21" s="361"/>
      <c r="B21" s="273">
        <v>11</v>
      </c>
      <c r="C21" s="274" t="s">
        <v>62</v>
      </c>
      <c r="D21" s="273"/>
      <c r="E21" s="274"/>
      <c r="J21" s="276"/>
    </row>
    <row r="22" spans="1:10" ht="80.099999999999994" customHeight="1">
      <c r="A22" s="361"/>
      <c r="B22" s="273">
        <v>12</v>
      </c>
      <c r="C22" s="274" t="s">
        <v>63</v>
      </c>
      <c r="D22" s="273"/>
      <c r="E22" s="274"/>
      <c r="J22" s="276"/>
    </row>
    <row r="23" spans="1:10" ht="80.099999999999994" customHeight="1">
      <c r="A23" s="361" t="s">
        <v>64</v>
      </c>
      <c r="B23" s="273">
        <v>13</v>
      </c>
      <c r="C23" s="270" t="s">
        <v>65</v>
      </c>
      <c r="D23" s="269">
        <v>5</v>
      </c>
      <c r="E23" s="270" t="s">
        <v>66</v>
      </c>
    </row>
    <row r="24" spans="1:10" ht="80.099999999999994" customHeight="1">
      <c r="A24" s="361"/>
      <c r="B24" s="273">
        <v>14</v>
      </c>
      <c r="C24" s="270" t="s">
        <v>67</v>
      </c>
      <c r="D24" s="269">
        <v>6</v>
      </c>
      <c r="E24" s="270" t="s">
        <v>68</v>
      </c>
    </row>
    <row r="25" spans="1:10" ht="80.099999999999994" customHeight="1">
      <c r="A25" s="361"/>
      <c r="B25" s="273">
        <v>15</v>
      </c>
      <c r="C25" s="270" t="s">
        <v>69</v>
      </c>
      <c r="D25" s="269">
        <v>7</v>
      </c>
      <c r="E25" s="270" t="s">
        <v>70</v>
      </c>
    </row>
    <row r="26" spans="1:10" ht="80.099999999999994" customHeight="1">
      <c r="A26" s="361"/>
      <c r="B26" s="273">
        <v>16</v>
      </c>
      <c r="C26" s="270" t="s">
        <v>71</v>
      </c>
      <c r="D26" s="269"/>
      <c r="E26" s="270"/>
    </row>
    <row r="27" spans="1:10" ht="174.6" customHeight="1">
      <c r="A27" s="277" t="s">
        <v>72</v>
      </c>
      <c r="B27" s="273">
        <v>17</v>
      </c>
      <c r="C27" s="270" t="s">
        <v>73</v>
      </c>
      <c r="D27" s="269">
        <v>8</v>
      </c>
      <c r="E27" s="270" t="s">
        <v>74</v>
      </c>
    </row>
    <row r="28" spans="1:10" ht="48.75" customHeight="1">
      <c r="A28" s="361" t="s">
        <v>75</v>
      </c>
      <c r="B28" s="273">
        <v>18</v>
      </c>
      <c r="C28" s="278" t="s">
        <v>76</v>
      </c>
      <c r="D28" s="273"/>
      <c r="E28" s="274"/>
    </row>
    <row r="29" spans="1:10" ht="87" customHeight="1">
      <c r="A29" s="361"/>
      <c r="B29" s="273">
        <v>19</v>
      </c>
      <c r="C29" s="278" t="s">
        <v>77</v>
      </c>
      <c r="D29" s="273"/>
      <c r="E29" s="274"/>
    </row>
    <row r="30" spans="1:10" ht="20.100000000000001" customHeight="1">
      <c r="A30" s="356" t="s">
        <v>78</v>
      </c>
      <c r="B30" s="356"/>
      <c r="C30" s="356"/>
      <c r="D30" s="356"/>
      <c r="E30" s="356"/>
    </row>
    <row r="31" spans="1:10" ht="20.100000000000001" customHeight="1">
      <c r="A31" s="268" t="s">
        <v>40</v>
      </c>
      <c r="B31" s="268" t="s">
        <v>41</v>
      </c>
      <c r="C31" s="268" t="s">
        <v>79</v>
      </c>
      <c r="D31" s="268" t="s">
        <v>43</v>
      </c>
      <c r="E31" s="268" t="s">
        <v>80</v>
      </c>
    </row>
    <row r="32" spans="1:10" ht="98.45" customHeight="1">
      <c r="A32" s="361" t="s">
        <v>81</v>
      </c>
      <c r="B32" s="269">
        <v>1</v>
      </c>
      <c r="C32" s="270" t="s">
        <v>82</v>
      </c>
      <c r="D32" s="269">
        <v>1</v>
      </c>
      <c r="E32" s="270" t="s">
        <v>83</v>
      </c>
    </row>
    <row r="33" spans="1:5" ht="57">
      <c r="A33" s="361"/>
      <c r="B33" s="269">
        <v>2</v>
      </c>
      <c r="C33" s="270" t="s">
        <v>84</v>
      </c>
      <c r="D33" s="269">
        <v>2</v>
      </c>
      <c r="E33" s="270" t="s">
        <v>85</v>
      </c>
    </row>
    <row r="34" spans="1:5" ht="28.5">
      <c r="A34" s="361"/>
      <c r="B34" s="269"/>
      <c r="C34" s="270"/>
      <c r="D34" s="269">
        <v>3</v>
      </c>
      <c r="E34" s="270" t="s">
        <v>86</v>
      </c>
    </row>
    <row r="35" spans="1:5" ht="28.5">
      <c r="A35" s="361"/>
      <c r="B35" s="269"/>
      <c r="C35" s="270"/>
      <c r="D35" s="269">
        <v>4</v>
      </c>
      <c r="E35" s="270" t="s">
        <v>87</v>
      </c>
    </row>
    <row r="36" spans="1:5" ht="28.5">
      <c r="A36" s="361"/>
      <c r="B36" s="269"/>
      <c r="C36" s="272"/>
      <c r="D36" s="269">
        <v>5</v>
      </c>
      <c r="E36" s="270" t="s">
        <v>88</v>
      </c>
    </row>
    <row r="37" spans="1:5" ht="28.5">
      <c r="A37" s="361"/>
      <c r="B37" s="269"/>
      <c r="C37" s="278"/>
      <c r="D37" s="269">
        <v>6</v>
      </c>
      <c r="E37" s="270" t="s">
        <v>89</v>
      </c>
    </row>
    <row r="38" spans="1:5">
      <c r="A38" s="361"/>
      <c r="B38" s="269"/>
      <c r="C38" s="278"/>
      <c r="D38" s="269">
        <v>7</v>
      </c>
      <c r="E38" s="278" t="s">
        <v>90</v>
      </c>
    </row>
    <row r="39" spans="1:5" ht="28.5">
      <c r="A39" s="361" t="s">
        <v>91</v>
      </c>
      <c r="B39" s="269">
        <v>3</v>
      </c>
      <c r="C39" s="278" t="s">
        <v>92</v>
      </c>
      <c r="D39" s="269">
        <v>8</v>
      </c>
      <c r="E39" s="278" t="s">
        <v>93</v>
      </c>
    </row>
    <row r="40" spans="1:5" ht="42.75">
      <c r="A40" s="361"/>
      <c r="B40" s="269"/>
      <c r="C40" s="278"/>
      <c r="D40" s="269">
        <v>9</v>
      </c>
      <c r="E40" s="314" t="s">
        <v>94</v>
      </c>
    </row>
    <row r="41" spans="1:5" s="279" customFormat="1" ht="28.5">
      <c r="A41" s="361"/>
      <c r="B41" s="269"/>
      <c r="C41" s="278"/>
      <c r="D41" s="269">
        <v>10</v>
      </c>
      <c r="E41" s="314" t="s">
        <v>95</v>
      </c>
    </row>
    <row r="42" spans="1:5" s="279" customFormat="1">
      <c r="A42" s="361"/>
      <c r="B42" s="269"/>
      <c r="C42" s="280"/>
      <c r="D42" s="269">
        <v>11</v>
      </c>
      <c r="E42" s="314" t="s">
        <v>96</v>
      </c>
    </row>
    <row r="43" spans="1:5" s="279" customFormat="1" ht="42.75">
      <c r="A43" s="361" t="s">
        <v>97</v>
      </c>
      <c r="B43" s="269">
        <v>4</v>
      </c>
      <c r="C43" s="270" t="s">
        <v>98</v>
      </c>
      <c r="D43" s="269">
        <v>12</v>
      </c>
      <c r="E43" s="281" t="s">
        <v>99</v>
      </c>
    </row>
    <row r="44" spans="1:5" s="279" customFormat="1" ht="28.5">
      <c r="A44" s="361"/>
      <c r="B44" s="269">
        <v>5</v>
      </c>
      <c r="C44" s="270" t="s">
        <v>100</v>
      </c>
      <c r="D44" s="269"/>
      <c r="E44" s="270"/>
    </row>
    <row r="45" spans="1:5" s="279" customFormat="1" ht="42.75">
      <c r="A45" s="361"/>
      <c r="B45" s="269">
        <v>6</v>
      </c>
      <c r="C45" s="270" t="s">
        <v>101</v>
      </c>
      <c r="D45" s="269">
        <v>13</v>
      </c>
      <c r="E45" s="270" t="s">
        <v>102</v>
      </c>
    </row>
    <row r="46" spans="1:5" s="279" customFormat="1" ht="42.75">
      <c r="A46" s="361"/>
      <c r="B46" s="269">
        <v>7</v>
      </c>
      <c r="C46" s="270" t="s">
        <v>103</v>
      </c>
      <c r="D46" s="269">
        <v>14</v>
      </c>
      <c r="E46" s="313" t="s">
        <v>104</v>
      </c>
    </row>
    <row r="47" spans="1:5" ht="28.5">
      <c r="A47" s="361"/>
      <c r="B47" s="269">
        <v>8</v>
      </c>
      <c r="C47" s="281" t="s">
        <v>105</v>
      </c>
      <c r="D47" s="269">
        <v>15</v>
      </c>
      <c r="E47" s="270" t="s">
        <v>106</v>
      </c>
    </row>
    <row r="48" spans="1:5" ht="42.75">
      <c r="A48" s="361"/>
      <c r="B48" s="269">
        <v>9</v>
      </c>
      <c r="C48" s="270" t="s">
        <v>107</v>
      </c>
      <c r="D48" s="269">
        <v>16</v>
      </c>
      <c r="E48" s="270" t="s">
        <v>108</v>
      </c>
    </row>
    <row r="49" spans="1:5" ht="85.5">
      <c r="A49" s="361" t="s">
        <v>109</v>
      </c>
      <c r="B49" s="269">
        <v>10</v>
      </c>
      <c r="C49" s="313" t="s">
        <v>110</v>
      </c>
      <c r="D49" s="269">
        <v>17</v>
      </c>
      <c r="E49" s="270" t="s">
        <v>111</v>
      </c>
    </row>
    <row r="50" spans="1:5" ht="57">
      <c r="A50" s="361"/>
      <c r="B50" s="269">
        <v>11</v>
      </c>
      <c r="C50" s="270" t="s">
        <v>112</v>
      </c>
      <c r="D50" s="271">
        <v>18</v>
      </c>
      <c r="E50" s="270" t="s">
        <v>113</v>
      </c>
    </row>
    <row r="51" spans="1:5" ht="42.75">
      <c r="A51" s="361"/>
      <c r="B51" s="269">
        <v>12</v>
      </c>
      <c r="C51" s="313" t="s">
        <v>114</v>
      </c>
      <c r="D51" s="271">
        <v>19</v>
      </c>
      <c r="E51" s="313" t="s">
        <v>115</v>
      </c>
    </row>
    <row r="52" spans="1:5" ht="42.75">
      <c r="A52" s="361" t="s">
        <v>116</v>
      </c>
      <c r="B52" s="269">
        <v>13</v>
      </c>
      <c r="C52" s="270" t="s">
        <v>117</v>
      </c>
      <c r="D52" s="271">
        <v>20</v>
      </c>
      <c r="E52" s="281" t="s">
        <v>118</v>
      </c>
    </row>
    <row r="53" spans="1:5" ht="28.5">
      <c r="A53" s="361"/>
      <c r="B53" s="269">
        <v>14</v>
      </c>
      <c r="C53" s="270" t="s">
        <v>119</v>
      </c>
      <c r="D53" s="271">
        <v>21</v>
      </c>
      <c r="E53" s="281" t="s">
        <v>120</v>
      </c>
    </row>
    <row r="54" spans="1:5" ht="71.25">
      <c r="A54" s="361"/>
      <c r="B54" s="269">
        <v>15</v>
      </c>
      <c r="C54" s="270" t="s">
        <v>121</v>
      </c>
      <c r="D54" s="271"/>
      <c r="E54" s="281"/>
    </row>
    <row r="55" spans="1:5" ht="28.5">
      <c r="A55" s="361"/>
      <c r="B55" s="269">
        <v>16</v>
      </c>
      <c r="C55" s="270" t="s">
        <v>122</v>
      </c>
      <c r="D55" s="271"/>
      <c r="E55" s="281"/>
    </row>
    <row r="56" spans="1:5">
      <c r="A56" s="361"/>
      <c r="B56" s="269">
        <v>17</v>
      </c>
      <c r="C56" s="270" t="s">
        <v>123</v>
      </c>
      <c r="D56" s="271"/>
      <c r="E56" s="281"/>
    </row>
    <row r="57" spans="1:5" ht="28.5">
      <c r="A57" s="361"/>
      <c r="B57" s="269">
        <v>18</v>
      </c>
      <c r="C57" s="270" t="s">
        <v>124</v>
      </c>
      <c r="D57" s="271"/>
      <c r="E57" s="281"/>
    </row>
    <row r="58" spans="1:5" ht="28.5">
      <c r="A58" s="361"/>
      <c r="B58" s="269">
        <v>19</v>
      </c>
      <c r="C58" s="270" t="s">
        <v>125</v>
      </c>
      <c r="D58" s="271"/>
      <c r="E58" s="281"/>
    </row>
    <row r="59" spans="1:5" ht="28.5">
      <c r="A59" s="361"/>
      <c r="B59" s="269">
        <v>20</v>
      </c>
      <c r="C59" s="270" t="s">
        <v>126</v>
      </c>
      <c r="D59" s="271"/>
      <c r="E59" s="281"/>
    </row>
    <row r="60" spans="1:5" ht="42.75">
      <c r="A60" s="361"/>
      <c r="B60" s="269">
        <v>21</v>
      </c>
      <c r="C60" s="270" t="s">
        <v>127</v>
      </c>
      <c r="D60" s="271"/>
      <c r="E60" s="281"/>
    </row>
    <row r="61" spans="1:5" ht="28.5">
      <c r="A61" s="361"/>
      <c r="B61" s="269">
        <v>22</v>
      </c>
      <c r="C61" s="270" t="s">
        <v>128</v>
      </c>
      <c r="D61" s="271"/>
      <c r="E61" s="282"/>
    </row>
    <row r="62" spans="1:5" ht="42.75">
      <c r="A62" s="361" t="s">
        <v>129</v>
      </c>
      <c r="B62" s="269">
        <v>23</v>
      </c>
      <c r="C62" s="270" t="s">
        <v>130</v>
      </c>
      <c r="D62" s="271">
        <v>22</v>
      </c>
      <c r="E62" s="281" t="s">
        <v>131</v>
      </c>
    </row>
    <row r="63" spans="1:5" ht="42.75">
      <c r="A63" s="361"/>
      <c r="B63" s="269">
        <v>24</v>
      </c>
      <c r="C63" s="270" t="s">
        <v>132</v>
      </c>
      <c r="D63" s="271">
        <v>23</v>
      </c>
      <c r="E63" s="270" t="s">
        <v>133</v>
      </c>
    </row>
    <row r="64" spans="1:5" ht="28.5">
      <c r="A64" s="361"/>
      <c r="B64" s="269">
        <v>25</v>
      </c>
      <c r="C64" s="270" t="s">
        <v>134</v>
      </c>
      <c r="D64" s="271"/>
      <c r="E64" s="281"/>
    </row>
    <row r="65" spans="1:10" ht="57">
      <c r="A65" s="362" t="s">
        <v>135</v>
      </c>
      <c r="B65" s="269">
        <v>26</v>
      </c>
      <c r="C65" s="270" t="s">
        <v>136</v>
      </c>
      <c r="D65" s="271">
        <v>24</v>
      </c>
      <c r="E65" s="315" t="s">
        <v>137</v>
      </c>
    </row>
    <row r="66" spans="1:10" ht="45" customHeight="1">
      <c r="A66" s="363"/>
      <c r="B66" s="269"/>
      <c r="C66" s="270"/>
      <c r="D66" s="271"/>
      <c r="E66" s="271"/>
    </row>
    <row r="67" spans="1:10" ht="77.099999999999994" customHeight="1">
      <c r="A67" s="361" t="s">
        <v>138</v>
      </c>
      <c r="B67" s="269">
        <v>27</v>
      </c>
      <c r="C67" s="270" t="s">
        <v>139</v>
      </c>
      <c r="D67" s="271">
        <v>25</v>
      </c>
      <c r="E67" s="270" t="s">
        <v>140</v>
      </c>
    </row>
    <row r="68" spans="1:10" ht="15.95" customHeight="1">
      <c r="A68" s="361"/>
      <c r="B68" s="269"/>
      <c r="C68" s="270"/>
      <c r="D68" s="271">
        <v>26</v>
      </c>
      <c r="E68" s="313" t="s">
        <v>141</v>
      </c>
    </row>
    <row r="69" spans="1:10" ht="50.1" customHeight="1">
      <c r="A69" s="361" t="s">
        <v>142</v>
      </c>
      <c r="B69" s="269">
        <v>28</v>
      </c>
      <c r="C69" s="281" t="s">
        <v>143</v>
      </c>
      <c r="D69" s="271">
        <v>27</v>
      </c>
      <c r="E69" s="281" t="s">
        <v>144</v>
      </c>
    </row>
    <row r="70" spans="1:10" ht="50.1" customHeight="1">
      <c r="A70" s="361"/>
      <c r="B70" s="269">
        <v>29</v>
      </c>
      <c r="C70" s="281" t="s">
        <v>145</v>
      </c>
      <c r="D70" s="271">
        <v>28</v>
      </c>
      <c r="E70" s="281" t="s">
        <v>146</v>
      </c>
    </row>
    <row r="71" spans="1:10" ht="50.1" customHeight="1">
      <c r="A71" s="361"/>
      <c r="B71" s="269"/>
      <c r="C71" s="272"/>
      <c r="D71" s="271">
        <v>29</v>
      </c>
      <c r="E71" s="281" t="s">
        <v>147</v>
      </c>
    </row>
    <row r="72" spans="1:10" ht="50.1" customHeight="1">
      <c r="A72" s="361"/>
      <c r="B72" s="269"/>
      <c r="C72" s="283"/>
      <c r="D72" s="271">
        <v>30</v>
      </c>
      <c r="E72" s="281" t="s">
        <v>148</v>
      </c>
    </row>
    <row r="73" spans="1:10" ht="50.1" customHeight="1">
      <c r="A73" s="361"/>
      <c r="B73" s="269"/>
      <c r="C73" s="281"/>
      <c r="D73" s="271">
        <v>31</v>
      </c>
      <c r="E73" s="281" t="s">
        <v>149</v>
      </c>
    </row>
    <row r="74" spans="1:10" ht="50.1" customHeight="1">
      <c r="A74" s="361"/>
      <c r="B74" s="269"/>
      <c r="C74" s="281"/>
      <c r="D74" s="271">
        <v>32</v>
      </c>
      <c r="E74" s="315" t="s">
        <v>150</v>
      </c>
    </row>
    <row r="75" spans="1:10" ht="50.1" customHeight="1">
      <c r="A75" s="361"/>
      <c r="B75" s="269"/>
      <c r="C75" s="281"/>
      <c r="D75" s="271">
        <v>33</v>
      </c>
      <c r="E75" s="283" t="s">
        <v>151</v>
      </c>
    </row>
    <row r="76" spans="1:10" ht="39.950000000000003" customHeight="1">
      <c r="A76" s="361"/>
      <c r="B76" s="269"/>
      <c r="C76" s="271"/>
      <c r="D76" s="271">
        <v>34</v>
      </c>
      <c r="E76" s="281" t="s">
        <v>152</v>
      </c>
    </row>
    <row r="77" spans="1:10" ht="39.950000000000003" customHeight="1">
      <c r="A77" s="362" t="s">
        <v>153</v>
      </c>
      <c r="B77" s="269">
        <v>30</v>
      </c>
      <c r="C77" s="270" t="s">
        <v>154</v>
      </c>
      <c r="D77" s="271">
        <v>35</v>
      </c>
      <c r="E77" s="270" t="s">
        <v>155</v>
      </c>
    </row>
    <row r="78" spans="1:10" ht="72" customHeight="1">
      <c r="A78" s="364"/>
      <c r="B78" s="269">
        <v>31</v>
      </c>
      <c r="C78" s="270" t="s">
        <v>156</v>
      </c>
      <c r="D78" s="271">
        <v>36</v>
      </c>
      <c r="E78" s="270" t="s">
        <v>157</v>
      </c>
    </row>
    <row r="79" spans="1:10" ht="72" customHeight="1">
      <c r="A79" s="364"/>
      <c r="B79" s="269">
        <v>32</v>
      </c>
      <c r="C79" s="270" t="s">
        <v>158</v>
      </c>
      <c r="D79" s="284">
        <v>37</v>
      </c>
      <c r="E79" s="270" t="s">
        <v>159</v>
      </c>
    </row>
    <row r="80" spans="1:10" ht="72" customHeight="1">
      <c r="A80" s="364"/>
      <c r="B80" s="269">
        <v>33</v>
      </c>
      <c r="C80" s="270" t="s">
        <v>160</v>
      </c>
      <c r="D80" s="284">
        <v>38</v>
      </c>
      <c r="E80" s="270" t="s">
        <v>161</v>
      </c>
      <c r="J80" s="259" t="s">
        <v>162</v>
      </c>
    </row>
    <row r="81" spans="1:5" ht="42.75">
      <c r="A81" s="364"/>
      <c r="B81" s="285">
        <v>34</v>
      </c>
      <c r="C81" s="286" t="s">
        <v>163</v>
      </c>
      <c r="D81" s="287">
        <v>39</v>
      </c>
      <c r="E81" s="286" t="s">
        <v>164</v>
      </c>
    </row>
    <row r="82" spans="1:5">
      <c r="A82" s="288"/>
      <c r="B82" s="289"/>
      <c r="C82" s="290"/>
      <c r="D82" s="289"/>
      <c r="E82" s="290"/>
    </row>
  </sheetData>
  <mergeCells count="25">
    <mergeCell ref="A65:A66"/>
    <mergeCell ref="A67:A68"/>
    <mergeCell ref="A69:A76"/>
    <mergeCell ref="A77:A81"/>
    <mergeCell ref="A43:A48"/>
    <mergeCell ref="A49:A51"/>
    <mergeCell ref="A52:A61"/>
    <mergeCell ref="A62:A64"/>
    <mergeCell ref="A32:A38"/>
    <mergeCell ref="A39:A42"/>
    <mergeCell ref="A16:A22"/>
    <mergeCell ref="A23:A26"/>
    <mergeCell ref="A28:A29"/>
    <mergeCell ref="A30:E30"/>
    <mergeCell ref="A11:A12"/>
    <mergeCell ref="A13:A15"/>
    <mergeCell ref="B1:D1"/>
    <mergeCell ref="B2:C2"/>
    <mergeCell ref="B4:E4"/>
    <mergeCell ref="A9:E9"/>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24"/>
  <sheetViews>
    <sheetView showGridLines="0" zoomScale="90" zoomScaleNormal="90" workbookViewId="0">
      <selection activeCell="P11" sqref="P11"/>
    </sheetView>
  </sheetViews>
  <sheetFormatPr baseColWidth="10" defaultColWidth="10.42578125" defaultRowHeight="92.25" customHeight="1"/>
  <cols>
    <col min="1" max="1" width="60.85546875" style="308" customWidth="1"/>
    <col min="2" max="2" width="15.85546875" style="309" customWidth="1"/>
    <col min="3" max="5" width="15.85546875" style="310" customWidth="1"/>
    <col min="6" max="6" width="40.85546875" style="308" customWidth="1"/>
    <col min="7" max="7" width="2.7109375" style="294" customWidth="1"/>
    <col min="8" max="16384" width="10.42578125" style="294"/>
  </cols>
  <sheetData>
    <row r="1" spans="1:6" ht="90.75" customHeight="1">
      <c r="A1" s="293"/>
      <c r="B1" s="366" t="s">
        <v>165</v>
      </c>
      <c r="C1" s="366"/>
      <c r="D1" s="366"/>
      <c r="E1" s="366"/>
      <c r="F1" s="293"/>
    </row>
    <row r="2" spans="1:6" ht="15">
      <c r="A2" s="365" t="s">
        <v>166</v>
      </c>
      <c r="B2" s="365"/>
      <c r="C2" s="365"/>
      <c r="D2" s="365"/>
      <c r="E2" s="365"/>
      <c r="F2" s="365"/>
    </row>
    <row r="3" spans="1:6" ht="15">
      <c r="A3" s="367" t="s">
        <v>167</v>
      </c>
      <c r="B3" s="368" t="s">
        <v>168</v>
      </c>
      <c r="C3" s="368"/>
      <c r="D3" s="368"/>
      <c r="E3" s="368"/>
      <c r="F3" s="295" t="s">
        <v>169</v>
      </c>
    </row>
    <row r="4" spans="1:6" ht="28.5" customHeight="1">
      <c r="A4" s="367"/>
      <c r="B4" s="296" t="s">
        <v>170</v>
      </c>
      <c r="C4" s="296" t="s">
        <v>171</v>
      </c>
      <c r="D4" s="296" t="s">
        <v>172</v>
      </c>
      <c r="E4" s="296" t="s">
        <v>173</v>
      </c>
      <c r="F4" s="297"/>
    </row>
    <row r="5" spans="1:6" ht="46.5" customHeight="1">
      <c r="A5" s="298" t="s">
        <v>174</v>
      </c>
      <c r="B5" s="299"/>
      <c r="C5" s="300"/>
      <c r="D5" s="300">
        <v>8.9</v>
      </c>
      <c r="E5" s="300">
        <v>13.16</v>
      </c>
      <c r="F5" s="301" t="s">
        <v>175</v>
      </c>
    </row>
    <row r="6" spans="1:6" ht="45">
      <c r="A6" s="302" t="s">
        <v>176</v>
      </c>
      <c r="B6" s="299"/>
      <c r="C6" s="300"/>
      <c r="D6" s="300">
        <v>11</v>
      </c>
      <c r="E6" s="300" t="s">
        <v>177</v>
      </c>
      <c r="F6" s="301" t="s">
        <v>175</v>
      </c>
    </row>
    <row r="7" spans="1:6" ht="30">
      <c r="A7" s="302" t="s">
        <v>178</v>
      </c>
      <c r="B7" s="303"/>
      <c r="C7" s="304"/>
      <c r="D7" s="304">
        <v>1</v>
      </c>
      <c r="E7" s="304" t="s">
        <v>179</v>
      </c>
      <c r="F7" s="301" t="s">
        <v>175</v>
      </c>
    </row>
    <row r="8" spans="1:6" ht="30">
      <c r="A8" s="305" t="s">
        <v>180</v>
      </c>
      <c r="B8" s="303">
        <v>16</v>
      </c>
      <c r="C8" s="304">
        <v>3.4</v>
      </c>
      <c r="D8" s="304" t="s">
        <v>181</v>
      </c>
      <c r="E8" s="304" t="s">
        <v>182</v>
      </c>
      <c r="F8" s="301" t="s">
        <v>175</v>
      </c>
    </row>
    <row r="9" spans="1:6" ht="45">
      <c r="A9" s="305" t="s">
        <v>183</v>
      </c>
      <c r="B9" s="303" t="s">
        <v>184</v>
      </c>
      <c r="C9" s="303">
        <v>7</v>
      </c>
      <c r="D9" s="300" t="s">
        <v>185</v>
      </c>
      <c r="E9" s="300" t="s">
        <v>186</v>
      </c>
      <c r="F9" s="301" t="s">
        <v>175</v>
      </c>
    </row>
    <row r="10" spans="1:6" ht="30">
      <c r="A10" s="302" t="s">
        <v>187</v>
      </c>
      <c r="B10" s="299"/>
      <c r="C10" s="300"/>
      <c r="D10" s="300" t="s">
        <v>188</v>
      </c>
      <c r="E10" s="300">
        <v>28</v>
      </c>
      <c r="F10" s="301" t="s">
        <v>175</v>
      </c>
    </row>
    <row r="11" spans="1:6" ht="30">
      <c r="A11" s="306" t="s">
        <v>189</v>
      </c>
      <c r="B11" s="303"/>
      <c r="C11" s="304"/>
      <c r="D11" s="304" t="s">
        <v>190</v>
      </c>
      <c r="E11" s="304">
        <v>20.21</v>
      </c>
      <c r="F11" s="307" t="s">
        <v>175</v>
      </c>
    </row>
    <row r="12" spans="1:6" ht="45">
      <c r="A12" s="306" t="s">
        <v>191</v>
      </c>
      <c r="B12" s="303"/>
      <c r="C12" s="304"/>
      <c r="D12" s="300" t="s">
        <v>192</v>
      </c>
      <c r="E12" s="304" t="s">
        <v>193</v>
      </c>
      <c r="F12" s="307" t="s">
        <v>175</v>
      </c>
    </row>
    <row r="13" spans="1:6" ht="30">
      <c r="A13" s="306" t="s">
        <v>194</v>
      </c>
      <c r="B13" s="303">
        <v>2.17</v>
      </c>
      <c r="C13" s="304">
        <v>8</v>
      </c>
      <c r="D13" s="304">
        <v>1</v>
      </c>
      <c r="E13" s="304" t="s">
        <v>195</v>
      </c>
      <c r="F13" s="307" t="s">
        <v>196</v>
      </c>
    </row>
    <row r="14" spans="1:6" ht="15"/>
    <row r="15" spans="1:6" ht="15"/>
    <row r="16" spans="1:6" ht="15"/>
    <row r="17" ht="15"/>
    <row r="18" ht="15"/>
    <row r="19" ht="15"/>
    <row r="20" ht="15"/>
    <row r="21" ht="15"/>
    <row r="22" ht="15"/>
    <row r="23" ht="37.5" customHeight="1"/>
    <row r="24"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5445CFB-9D71-4C4F-9E03-C9FF5A904F4E}"/>
    <dataValidation allowBlank="1" showInputMessage="1" showErrorMessage="1" prompt="Proponer y escribir en una frase la estrategia para gestionar la debilidad, la oportunidad, la amenaza o la fortaleza.Usar verbo de acción en infinitivo._x000a_" sqref="G1 A3" xr:uid="{CC2423A2-4004-4A45-8DD5-9DE839A1623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52" zoomScale="112" zoomScaleNormal="112" workbookViewId="0">
      <selection activeCell="H53" sqref="H53"/>
    </sheetView>
  </sheetViews>
  <sheetFormatPr baseColWidth="10" defaultColWidth="11.42578125" defaultRowHeight="14.25"/>
  <cols>
    <col min="1" max="1" width="2.7109375" style="15" customWidth="1"/>
    <col min="2" max="2" width="24.7109375" style="15" customWidth="1"/>
    <col min="3" max="3" width="11.28515625" style="48" customWidth="1"/>
    <col min="4" max="4" width="19.28515625" style="48"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409" t="s">
        <v>197</v>
      </c>
      <c r="C2" s="410"/>
      <c r="D2" s="410"/>
      <c r="E2" s="410"/>
      <c r="F2" s="410"/>
      <c r="G2" s="411"/>
    </row>
    <row r="3" spans="2:9" ht="15">
      <c r="B3" s="412" t="s">
        <v>198</v>
      </c>
      <c r="C3" s="413"/>
      <c r="D3" s="414"/>
      <c r="E3" s="414"/>
      <c r="F3" s="414"/>
      <c r="G3" s="415"/>
    </row>
    <row r="4" spans="2:9" ht="88.5" customHeight="1">
      <c r="B4" s="416" t="s">
        <v>199</v>
      </c>
      <c r="C4" s="417"/>
      <c r="D4" s="417"/>
      <c r="E4" s="417"/>
      <c r="F4" s="417"/>
      <c r="G4" s="418"/>
    </row>
    <row r="5" spans="2:9" ht="15">
      <c r="B5" s="124"/>
      <c r="C5" s="136"/>
      <c r="D5" s="137"/>
      <c r="E5" s="138"/>
      <c r="F5" s="138"/>
      <c r="G5" s="138"/>
    </row>
    <row r="6" spans="2:9" ht="16.5" customHeight="1">
      <c r="B6" s="419" t="s">
        <v>200</v>
      </c>
      <c r="C6" s="420"/>
      <c r="D6" s="420"/>
      <c r="E6" s="420"/>
      <c r="F6" s="420"/>
      <c r="G6" s="421"/>
    </row>
    <row r="7" spans="2:9" ht="76.5" customHeight="1">
      <c r="B7" s="419"/>
      <c r="C7" s="420"/>
      <c r="D7" s="420"/>
      <c r="E7" s="420"/>
      <c r="F7" s="420"/>
      <c r="G7" s="421"/>
    </row>
    <row r="8" spans="2:9" ht="15" thickBot="1">
      <c r="B8" s="139"/>
      <c r="C8" s="140"/>
      <c r="D8" s="140"/>
      <c r="E8" s="141"/>
      <c r="F8" s="142"/>
      <c r="G8" s="142"/>
    </row>
    <row r="9" spans="2:9">
      <c r="B9" s="143"/>
      <c r="C9" s="223" t="s">
        <v>201</v>
      </c>
      <c r="D9" s="422" t="s">
        <v>202</v>
      </c>
      <c r="E9" s="423"/>
      <c r="F9" s="424" t="s">
        <v>203</v>
      </c>
      <c r="G9" s="425"/>
    </row>
    <row r="10" spans="2:9" ht="15" customHeight="1">
      <c r="B10" s="144"/>
      <c r="C10" s="126">
        <v>5</v>
      </c>
      <c r="D10" s="407" t="s">
        <v>204</v>
      </c>
      <c r="E10" s="408"/>
      <c r="F10" s="401" t="s">
        <v>205</v>
      </c>
      <c r="G10" s="398"/>
      <c r="H10" s="370"/>
      <c r="I10" s="370"/>
    </row>
    <row r="11" spans="2:9">
      <c r="B11" s="144"/>
      <c r="C11" s="126">
        <v>5</v>
      </c>
      <c r="D11" s="407" t="s">
        <v>206</v>
      </c>
      <c r="E11" s="408"/>
      <c r="F11" s="401" t="s">
        <v>207</v>
      </c>
      <c r="G11" s="398"/>
      <c r="H11" s="370"/>
      <c r="I11" s="370"/>
    </row>
    <row r="12" spans="2:9">
      <c r="B12" s="144"/>
      <c r="C12" s="126">
        <v>5</v>
      </c>
      <c r="D12" s="407" t="s">
        <v>208</v>
      </c>
      <c r="E12" s="408"/>
      <c r="F12" s="401" t="s">
        <v>209</v>
      </c>
      <c r="G12" s="398"/>
      <c r="H12" s="370"/>
      <c r="I12" s="370"/>
    </row>
    <row r="13" spans="2:9" ht="27.75" customHeight="1">
      <c r="B13" s="144"/>
      <c r="C13" s="126">
        <v>5</v>
      </c>
      <c r="D13" s="407" t="s">
        <v>210</v>
      </c>
      <c r="E13" s="408"/>
      <c r="F13" s="401" t="s">
        <v>211</v>
      </c>
      <c r="G13" s="398"/>
      <c r="H13" s="370"/>
      <c r="I13" s="370"/>
    </row>
    <row r="14" spans="2:9">
      <c r="B14" s="144"/>
      <c r="C14" s="126">
        <v>5</v>
      </c>
      <c r="D14" s="407" t="s">
        <v>212</v>
      </c>
      <c r="E14" s="408"/>
      <c r="F14" s="401" t="s">
        <v>213</v>
      </c>
      <c r="G14" s="398"/>
      <c r="H14" s="370"/>
      <c r="I14" s="370"/>
    </row>
    <row r="15" spans="2:9" ht="41.25" customHeight="1">
      <c r="B15" s="144"/>
      <c r="C15" s="126">
        <v>5</v>
      </c>
      <c r="D15" s="407" t="s">
        <v>214</v>
      </c>
      <c r="E15" s="408"/>
      <c r="F15" s="401" t="s">
        <v>215</v>
      </c>
      <c r="G15" s="398"/>
      <c r="H15" s="370"/>
      <c r="I15" s="370"/>
    </row>
    <row r="16" spans="2:9" ht="41.25" customHeight="1">
      <c r="B16" s="144"/>
      <c r="C16" s="126">
        <v>5</v>
      </c>
      <c r="D16" s="402" t="s">
        <v>216</v>
      </c>
      <c r="E16" s="403"/>
      <c r="F16" s="401" t="s">
        <v>217</v>
      </c>
      <c r="G16" s="398"/>
      <c r="H16" s="370"/>
      <c r="I16" s="370"/>
    </row>
    <row r="17" spans="2:9" ht="51.75" customHeight="1">
      <c r="B17" s="144"/>
      <c r="C17" s="126">
        <v>5</v>
      </c>
      <c r="D17" s="403" t="s">
        <v>218</v>
      </c>
      <c r="E17" s="406"/>
      <c r="F17" s="401" t="s">
        <v>219</v>
      </c>
      <c r="G17" s="398"/>
      <c r="H17" s="370"/>
      <c r="I17" s="370"/>
    </row>
    <row r="18" spans="2:9" ht="51.75" customHeight="1">
      <c r="B18" s="144"/>
      <c r="C18" s="126">
        <v>5</v>
      </c>
      <c r="D18" s="402" t="s">
        <v>220</v>
      </c>
      <c r="E18" s="403"/>
      <c r="F18" s="401" t="s">
        <v>221</v>
      </c>
      <c r="G18" s="398"/>
      <c r="H18" s="370"/>
      <c r="I18" s="370"/>
    </row>
    <row r="19" spans="2:9" ht="51.75" customHeight="1">
      <c r="B19" s="144"/>
      <c r="C19" s="126">
        <v>5</v>
      </c>
      <c r="D19" s="224" t="s">
        <v>222</v>
      </c>
      <c r="E19" s="225"/>
      <c r="F19" s="401" t="s">
        <v>223</v>
      </c>
      <c r="G19" s="398"/>
      <c r="H19" s="370"/>
      <c r="I19" s="370"/>
    </row>
    <row r="20" spans="2:9" ht="51.75" customHeight="1">
      <c r="B20" s="144"/>
      <c r="C20" s="126">
        <v>5</v>
      </c>
      <c r="D20" s="224" t="s">
        <v>224</v>
      </c>
      <c r="E20" s="225"/>
      <c r="F20" s="401" t="s">
        <v>225</v>
      </c>
      <c r="G20" s="398"/>
      <c r="H20" s="370"/>
      <c r="I20" s="370"/>
    </row>
    <row r="21" spans="2:9" ht="66.75" customHeight="1">
      <c r="B21" s="144"/>
      <c r="C21" s="126">
        <v>5</v>
      </c>
      <c r="D21" s="402" t="s">
        <v>226</v>
      </c>
      <c r="E21" s="403"/>
      <c r="F21" s="401" t="s">
        <v>227</v>
      </c>
      <c r="G21" s="398"/>
      <c r="H21" s="370"/>
      <c r="I21" s="370"/>
    </row>
    <row r="22" spans="2:9" ht="36" customHeight="1">
      <c r="B22" s="144"/>
      <c r="C22" s="126">
        <v>5</v>
      </c>
      <c r="D22" s="404" t="s">
        <v>228</v>
      </c>
      <c r="E22" s="405"/>
      <c r="F22" s="401" t="s">
        <v>229</v>
      </c>
      <c r="G22" s="398"/>
      <c r="H22" s="371"/>
      <c r="I22" s="371"/>
    </row>
    <row r="23" spans="2:9" ht="26.25" customHeight="1">
      <c r="B23" s="144"/>
      <c r="C23" s="126">
        <v>5</v>
      </c>
      <c r="D23" s="396" t="s">
        <v>230</v>
      </c>
      <c r="E23" s="396"/>
      <c r="F23" s="397" t="s">
        <v>231</v>
      </c>
      <c r="G23" s="398"/>
      <c r="H23" s="370"/>
      <c r="I23" s="370"/>
    </row>
    <row r="24" spans="2:9" ht="26.25" customHeight="1">
      <c r="B24" s="144"/>
      <c r="C24" s="126">
        <v>5</v>
      </c>
      <c r="D24" s="396" t="s">
        <v>232</v>
      </c>
      <c r="E24" s="396"/>
      <c r="F24" s="397" t="s">
        <v>233</v>
      </c>
      <c r="G24" s="398"/>
      <c r="H24" s="370"/>
      <c r="I24" s="370"/>
    </row>
    <row r="25" spans="2:9" ht="26.25" customHeight="1">
      <c r="B25" s="144"/>
      <c r="C25" s="126">
        <v>5</v>
      </c>
      <c r="D25" s="399" t="s">
        <v>234</v>
      </c>
      <c r="E25" s="400"/>
      <c r="F25" s="397" t="s">
        <v>235</v>
      </c>
      <c r="G25" s="398"/>
      <c r="H25" s="370"/>
      <c r="I25" s="370"/>
    </row>
    <row r="26" spans="2:9" ht="27" customHeight="1">
      <c r="B26" s="145"/>
      <c r="C26" s="387" t="s">
        <v>236</v>
      </c>
      <c r="D26" s="388"/>
      <c r="E26" s="388"/>
      <c r="F26" s="388"/>
      <c r="G26" s="389"/>
    </row>
    <row r="27" spans="2:9" ht="27" customHeight="1">
      <c r="B27" s="390" t="s">
        <v>237</v>
      </c>
      <c r="C27" s="391"/>
      <c r="D27" s="391"/>
      <c r="E27" s="391"/>
      <c r="F27" s="391"/>
      <c r="G27" s="392"/>
    </row>
    <row r="28" spans="2:9" ht="10.5" customHeight="1">
      <c r="B28" s="146"/>
      <c r="D28" s="147"/>
      <c r="E28" s="148"/>
      <c r="F28" s="149"/>
      <c r="G28" s="149"/>
    </row>
    <row r="29" spans="2:9">
      <c r="B29" s="146"/>
      <c r="C29" s="150"/>
      <c r="D29" s="393" t="s">
        <v>202</v>
      </c>
      <c r="E29" s="393"/>
      <c r="F29" s="394" t="s">
        <v>203</v>
      </c>
      <c r="G29" s="395"/>
    </row>
    <row r="30" spans="2:9">
      <c r="B30" s="146"/>
      <c r="D30" s="378" t="s">
        <v>204</v>
      </c>
      <c r="E30" s="378"/>
      <c r="F30" s="379" t="s">
        <v>238</v>
      </c>
      <c r="G30" s="380"/>
      <c r="H30" s="370"/>
      <c r="I30" s="370"/>
    </row>
    <row r="31" spans="2:9">
      <c r="B31" s="146"/>
      <c r="D31" s="378" t="s">
        <v>206</v>
      </c>
      <c r="E31" s="378"/>
      <c r="F31" s="379" t="s">
        <v>239</v>
      </c>
      <c r="G31" s="380"/>
      <c r="H31" s="370"/>
      <c r="I31" s="370"/>
    </row>
    <row r="32" spans="2:9">
      <c r="B32" s="146"/>
      <c r="D32" s="378" t="s">
        <v>208</v>
      </c>
      <c r="E32" s="378"/>
      <c r="F32" s="379" t="s">
        <v>240</v>
      </c>
      <c r="G32" s="380"/>
      <c r="H32" s="370"/>
      <c r="I32" s="370"/>
    </row>
    <row r="33" spans="2:9">
      <c r="B33" s="146"/>
      <c r="D33" s="378" t="s">
        <v>210</v>
      </c>
      <c r="E33" s="378"/>
      <c r="F33" s="379" t="s">
        <v>241</v>
      </c>
      <c r="G33" s="380"/>
      <c r="H33" s="370"/>
      <c r="I33" s="370"/>
    </row>
    <row r="34" spans="2:9">
      <c r="B34" s="146"/>
      <c r="D34" s="378" t="s">
        <v>212</v>
      </c>
      <c r="E34" s="378"/>
      <c r="F34" s="379" t="s">
        <v>242</v>
      </c>
      <c r="G34" s="380"/>
      <c r="H34" s="370"/>
      <c r="I34" s="370"/>
    </row>
    <row r="35" spans="2:9" ht="40.9" customHeight="1">
      <c r="B35" s="146"/>
      <c r="D35" s="378" t="s">
        <v>243</v>
      </c>
      <c r="E35" s="378"/>
      <c r="F35" s="379" t="s">
        <v>244</v>
      </c>
      <c r="G35" s="380"/>
      <c r="H35" s="370"/>
      <c r="I35" s="370"/>
    </row>
    <row r="36" spans="2:9" ht="42" customHeight="1">
      <c r="B36" s="125"/>
      <c r="C36" s="151"/>
      <c r="D36" s="378" t="s">
        <v>245</v>
      </c>
      <c r="E36" s="378"/>
      <c r="F36" s="379" t="s">
        <v>246</v>
      </c>
      <c r="G36" s="380"/>
      <c r="H36" s="369"/>
      <c r="I36" s="369"/>
    </row>
    <row r="37" spans="2:9" ht="30.75" customHeight="1">
      <c r="B37" s="125"/>
      <c r="C37" s="151"/>
      <c r="D37" s="378" t="s">
        <v>247</v>
      </c>
      <c r="E37" s="378"/>
      <c r="F37" s="381" t="s">
        <v>248</v>
      </c>
      <c r="G37" s="382"/>
      <c r="H37" s="369"/>
      <c r="I37" s="369"/>
    </row>
    <row r="38" spans="2:9" ht="33" customHeight="1">
      <c r="B38" s="125"/>
      <c r="C38" s="151"/>
      <c r="D38" s="378" t="s">
        <v>249</v>
      </c>
      <c r="E38" s="378"/>
      <c r="F38" s="381" t="s">
        <v>248</v>
      </c>
      <c r="G38" s="382"/>
      <c r="H38" s="369"/>
      <c r="I38" s="369"/>
    </row>
    <row r="39" spans="2:9" ht="30" customHeight="1">
      <c r="B39" s="125"/>
      <c r="C39" s="151"/>
      <c r="D39" s="378" t="s">
        <v>250</v>
      </c>
      <c r="E39" s="378"/>
      <c r="F39" s="381" t="s">
        <v>248</v>
      </c>
      <c r="G39" s="382"/>
      <c r="H39" s="369"/>
      <c r="I39" s="369"/>
    </row>
    <row r="40" spans="2:9" ht="30" customHeight="1">
      <c r="B40" s="125"/>
      <c r="C40" s="151"/>
      <c r="D40" s="378" t="s">
        <v>251</v>
      </c>
      <c r="E40" s="378"/>
      <c r="F40" s="381" t="s">
        <v>248</v>
      </c>
      <c r="G40" s="382"/>
      <c r="H40" s="369"/>
      <c r="I40" s="369"/>
    </row>
    <row r="41" spans="2:9" ht="30" customHeight="1">
      <c r="B41" s="125"/>
      <c r="C41" s="151"/>
      <c r="D41" s="383" t="s">
        <v>252</v>
      </c>
      <c r="E41" s="384"/>
      <c r="F41" s="379" t="s">
        <v>253</v>
      </c>
      <c r="G41" s="380"/>
      <c r="H41" s="369"/>
      <c r="I41" s="369"/>
    </row>
    <row r="42" spans="2:9" ht="35.25" customHeight="1">
      <c r="B42" s="125"/>
      <c r="C42" s="151"/>
      <c r="D42" s="378" t="s">
        <v>254</v>
      </c>
      <c r="E42" s="378"/>
      <c r="F42" s="379" t="s">
        <v>255</v>
      </c>
      <c r="G42" s="380"/>
      <c r="H42" s="369"/>
      <c r="I42" s="369"/>
    </row>
    <row r="43" spans="2:9" ht="31.5" customHeight="1">
      <c r="B43" s="125"/>
      <c r="C43" s="151"/>
      <c r="D43" s="378" t="s">
        <v>247</v>
      </c>
      <c r="E43" s="378"/>
      <c r="F43" s="381" t="s">
        <v>248</v>
      </c>
      <c r="G43" s="382"/>
      <c r="H43" s="369"/>
      <c r="I43" s="369"/>
    </row>
    <row r="44" spans="2:9" ht="35.25" customHeight="1">
      <c r="B44" s="125"/>
      <c r="C44" s="151"/>
      <c r="D44" s="378" t="s">
        <v>256</v>
      </c>
      <c r="E44" s="378"/>
      <c r="F44" s="381" t="s">
        <v>248</v>
      </c>
      <c r="G44" s="382"/>
      <c r="H44" s="369"/>
      <c r="I44" s="369"/>
    </row>
    <row r="45" spans="2:9" ht="57" customHeight="1">
      <c r="B45" s="125"/>
      <c r="C45" s="151"/>
      <c r="D45" s="378" t="s">
        <v>251</v>
      </c>
      <c r="E45" s="378"/>
      <c r="F45" s="381" t="s">
        <v>248</v>
      </c>
      <c r="G45" s="382"/>
      <c r="H45" s="369"/>
      <c r="I45" s="369"/>
    </row>
    <row r="46" spans="2:9" ht="32.25" customHeight="1">
      <c r="B46" s="125"/>
      <c r="C46" s="151"/>
      <c r="D46" s="378" t="s">
        <v>249</v>
      </c>
      <c r="E46" s="378"/>
      <c r="F46" s="381" t="s">
        <v>248</v>
      </c>
      <c r="G46" s="382"/>
      <c r="H46" s="369"/>
      <c r="I46" s="369"/>
    </row>
    <row r="47" spans="2:9" ht="32.25" customHeight="1">
      <c r="B47" s="125"/>
      <c r="C47" s="151"/>
      <c r="D47" s="383" t="s">
        <v>257</v>
      </c>
      <c r="E47" s="384"/>
      <c r="F47" s="385" t="s">
        <v>258</v>
      </c>
      <c r="G47" s="386"/>
      <c r="H47" s="369"/>
      <c r="I47" s="369"/>
    </row>
    <row r="48" spans="2:9" ht="32.25" customHeight="1">
      <c r="B48" s="125"/>
      <c r="C48" s="151"/>
      <c r="D48" s="378" t="s">
        <v>259</v>
      </c>
      <c r="E48" s="378"/>
      <c r="F48" s="379" t="s">
        <v>260</v>
      </c>
      <c r="G48" s="380"/>
      <c r="H48" s="369"/>
      <c r="I48" s="369"/>
    </row>
    <row r="49" spans="2:9" ht="32.25" customHeight="1">
      <c r="B49" s="125"/>
      <c r="C49" s="151"/>
      <c r="D49" s="378" t="s">
        <v>261</v>
      </c>
      <c r="E49" s="378"/>
      <c r="F49" s="379" t="s">
        <v>262</v>
      </c>
      <c r="G49" s="380"/>
      <c r="H49" s="369"/>
      <c r="I49" s="369"/>
    </row>
    <row r="50" spans="2:9" ht="32.25" customHeight="1">
      <c r="B50" s="125"/>
      <c r="C50" s="151"/>
      <c r="D50" s="378" t="s">
        <v>263</v>
      </c>
      <c r="E50" s="378"/>
      <c r="F50" s="379" t="s">
        <v>264</v>
      </c>
      <c r="G50" s="380"/>
      <c r="H50" s="369"/>
      <c r="I50" s="369"/>
    </row>
    <row r="51" spans="2:9" ht="32.25" customHeight="1">
      <c r="B51" s="125"/>
      <c r="C51" s="151"/>
      <c r="D51" s="147"/>
      <c r="E51" s="147"/>
      <c r="F51" s="149"/>
      <c r="G51" s="149"/>
      <c r="H51" s="369"/>
      <c r="I51" s="369"/>
    </row>
    <row r="52" spans="2:9" ht="32.25" customHeight="1">
      <c r="B52" s="125"/>
      <c r="C52" s="151"/>
      <c r="D52" s="147"/>
      <c r="E52" s="147"/>
      <c r="F52" s="149"/>
      <c r="G52" s="149"/>
    </row>
    <row r="53" spans="2:9" ht="32.25" customHeight="1">
      <c r="B53" s="125"/>
      <c r="C53" s="151"/>
      <c r="D53" s="147"/>
      <c r="E53" s="147"/>
      <c r="F53" s="149"/>
      <c r="G53" s="149"/>
    </row>
    <row r="54" spans="2:9" ht="21.75" customHeight="1">
      <c r="B54" s="372" t="s">
        <v>265</v>
      </c>
      <c r="C54" s="373"/>
      <c r="D54" s="373"/>
      <c r="E54" s="373"/>
      <c r="F54" s="373"/>
      <c r="G54" s="374"/>
    </row>
    <row r="55" spans="2:9" ht="21.75" customHeight="1">
      <c r="B55" s="372" t="s">
        <v>266</v>
      </c>
      <c r="C55" s="373"/>
      <c r="D55" s="373"/>
      <c r="E55" s="373"/>
      <c r="F55" s="373"/>
      <c r="G55" s="374"/>
    </row>
    <row r="56" spans="2:9" ht="20.25" customHeight="1">
      <c r="B56" s="372" t="s">
        <v>267</v>
      </c>
      <c r="C56" s="373"/>
      <c r="D56" s="373"/>
      <c r="E56" s="373"/>
      <c r="F56" s="373"/>
      <c r="G56" s="374"/>
    </row>
    <row r="57" spans="2:9" ht="20.25" customHeight="1">
      <c r="B57" s="372" t="s">
        <v>268</v>
      </c>
      <c r="C57" s="373"/>
      <c r="D57" s="373"/>
      <c r="E57" s="373"/>
      <c r="F57" s="373"/>
      <c r="G57" s="374"/>
    </row>
    <row r="58" spans="2:9" ht="18" customHeight="1" thickBot="1">
      <c r="B58" s="375" t="s">
        <v>269</v>
      </c>
      <c r="C58" s="376"/>
      <c r="D58" s="376"/>
      <c r="E58" s="376"/>
      <c r="F58" s="376"/>
      <c r="G58" s="377"/>
    </row>
    <row r="59" spans="2:9">
      <c r="B59" s="152"/>
      <c r="C59" s="153"/>
      <c r="D59" s="152"/>
      <c r="E59" s="152"/>
      <c r="F59" s="152"/>
      <c r="G59" s="152"/>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79"/>
  <sheetViews>
    <sheetView showGridLines="0" topLeftCell="A31" zoomScale="80" zoomScaleNormal="80" zoomScalePageLayoutView="50" workbookViewId="0">
      <selection activeCell="C40" sqref="C40:C49"/>
    </sheetView>
  </sheetViews>
  <sheetFormatPr baseColWidth="10" defaultColWidth="11.42578125" defaultRowHeight="15"/>
  <cols>
    <col min="1" max="1" width="5" bestFit="1" customWidth="1"/>
    <col min="2" max="2" width="43.570312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2.28515625" customWidth="1"/>
    <col min="10" max="10" width="33.28515625" customWidth="1"/>
    <col min="11" max="11" width="25.5703125" customWidth="1"/>
    <col min="12" max="12" width="19.140625" style="235" hidden="1" customWidth="1"/>
    <col min="13" max="13" width="25.5703125" customWidth="1"/>
    <col min="14" max="14" width="26.28515625" customWidth="1"/>
    <col min="15" max="15" width="15.140625" hidden="1" customWidth="1"/>
    <col min="16" max="257" width="11.42578125" style="16"/>
    <col min="258" max="16384" width="11.42578125" style="21"/>
  </cols>
  <sheetData>
    <row r="1" spans="1:257" s="18" customFormat="1" ht="27">
      <c r="A1" s="493"/>
      <c r="B1" s="494"/>
      <c r="C1" s="494"/>
      <c r="D1" s="41"/>
      <c r="E1" s="42"/>
      <c r="F1" s="42"/>
      <c r="G1" s="42"/>
      <c r="H1" s="42"/>
      <c r="I1" s="42"/>
      <c r="J1" s="42"/>
      <c r="K1" s="42"/>
      <c r="L1" s="234"/>
      <c r="M1" s="42"/>
      <c r="N1" s="43"/>
      <c r="O1" s="42"/>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row>
    <row r="2" spans="1:257" s="18" customFormat="1" ht="27">
      <c r="A2" s="495"/>
      <c r="B2" s="496"/>
      <c r="C2" s="496"/>
      <c r="D2" s="36"/>
      <c r="E2" s="35"/>
      <c r="F2" s="35"/>
      <c r="G2" s="35"/>
      <c r="H2" s="35"/>
      <c r="I2" s="35"/>
      <c r="J2" s="35"/>
      <c r="K2" s="35"/>
      <c r="L2" s="222"/>
      <c r="M2" s="35"/>
      <c r="N2" s="44"/>
      <c r="O2" s="35"/>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row>
    <row r="3" spans="1:257" s="18" customFormat="1" ht="27">
      <c r="A3" s="45"/>
      <c r="B3" s="1"/>
      <c r="C3" s="1"/>
      <c r="D3" s="36"/>
      <c r="E3" s="35"/>
      <c r="F3" s="35"/>
      <c r="G3" s="35"/>
      <c r="H3" s="35"/>
      <c r="I3" s="35"/>
      <c r="J3" s="35"/>
      <c r="K3" s="35"/>
      <c r="L3" s="222"/>
      <c r="M3" s="35"/>
      <c r="N3" s="44"/>
      <c r="O3" s="35"/>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row>
    <row r="4" spans="1:257" s="18" customFormat="1" ht="18">
      <c r="A4" s="477" t="s">
        <v>270</v>
      </c>
      <c r="B4" s="477"/>
      <c r="C4" s="477"/>
      <c r="D4" s="484" t="s">
        <v>271</v>
      </c>
      <c r="E4" s="485"/>
      <c r="F4" s="485"/>
      <c r="G4" s="485"/>
      <c r="H4" s="485"/>
      <c r="I4" s="485"/>
      <c r="J4" s="485"/>
      <c r="K4" s="485"/>
      <c r="L4" s="485"/>
      <c r="M4" s="485"/>
      <c r="N4" s="486"/>
      <c r="O4" s="19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row>
    <row r="5" spans="1:257" s="18" customFormat="1" ht="56.45" customHeight="1">
      <c r="A5" s="477" t="s">
        <v>272</v>
      </c>
      <c r="B5" s="477"/>
      <c r="C5" s="477"/>
      <c r="D5" s="484" t="s">
        <v>38</v>
      </c>
      <c r="E5" s="485"/>
      <c r="F5" s="485"/>
      <c r="G5" s="485"/>
      <c r="H5" s="485"/>
      <c r="I5" s="485"/>
      <c r="J5" s="485"/>
      <c r="K5" s="485"/>
      <c r="L5" s="485"/>
      <c r="M5" s="485"/>
      <c r="N5" s="486"/>
      <c r="O5" s="198"/>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row>
    <row r="6" spans="1:257" s="18" customFormat="1" ht="18">
      <c r="A6" s="477" t="s">
        <v>273</v>
      </c>
      <c r="B6" s="477"/>
      <c r="C6" s="477"/>
      <c r="D6" s="484" t="s">
        <v>274</v>
      </c>
      <c r="E6" s="485"/>
      <c r="F6" s="485"/>
      <c r="G6" s="485"/>
      <c r="H6" s="485"/>
      <c r="I6" s="485"/>
      <c r="J6" s="485"/>
      <c r="K6" s="485"/>
      <c r="L6" s="485"/>
      <c r="M6" s="485"/>
      <c r="N6" s="486"/>
      <c r="O6" s="154"/>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spans="1:257" s="18" customFormat="1" ht="15.6" customHeight="1" thickBot="1">
      <c r="A7" s="155" t="s">
        <v>275</v>
      </c>
      <c r="B7" s="156"/>
      <c r="C7" s="156"/>
      <c r="D7" s="483" t="s">
        <v>276</v>
      </c>
      <c r="E7" s="480" t="s">
        <v>277</v>
      </c>
      <c r="F7" s="481"/>
      <c r="G7" s="481"/>
      <c r="H7" s="482"/>
      <c r="I7" s="490" t="s">
        <v>278</v>
      </c>
      <c r="J7" s="491"/>
      <c r="K7" s="491"/>
      <c r="L7" s="491"/>
      <c r="M7" s="492"/>
      <c r="N7" s="487" t="s">
        <v>279</v>
      </c>
      <c r="O7" s="488"/>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row>
    <row r="8" spans="1:257" s="18" customFormat="1" ht="17.25" customHeight="1" thickTop="1">
      <c r="A8" s="497" t="s">
        <v>280</v>
      </c>
      <c r="B8" s="499" t="s">
        <v>281</v>
      </c>
      <c r="C8" s="133" t="s">
        <v>282</v>
      </c>
      <c r="D8" s="483"/>
      <c r="E8" s="478" t="s">
        <v>218</v>
      </c>
      <c r="F8" s="478" t="s">
        <v>283</v>
      </c>
      <c r="G8" s="478" t="s">
        <v>284</v>
      </c>
      <c r="H8" s="478" t="s">
        <v>224</v>
      </c>
      <c r="I8" s="489" t="s">
        <v>285</v>
      </c>
      <c r="J8" s="127" t="s">
        <v>286</v>
      </c>
      <c r="K8" s="489" t="s">
        <v>278</v>
      </c>
      <c r="L8" s="489" t="s">
        <v>287</v>
      </c>
      <c r="M8" s="489" t="s">
        <v>288</v>
      </c>
      <c r="N8" s="462" t="s">
        <v>289</v>
      </c>
      <c r="O8" s="462" t="s">
        <v>290</v>
      </c>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row>
    <row r="9" spans="1:257" s="20" customFormat="1" ht="66" customHeight="1" thickBot="1">
      <c r="A9" s="498"/>
      <c r="B9" s="483"/>
      <c r="C9" s="98" t="s">
        <v>291</v>
      </c>
      <c r="D9" s="483"/>
      <c r="E9" s="479"/>
      <c r="F9" s="479"/>
      <c r="G9" s="479"/>
      <c r="H9" s="479"/>
      <c r="I9" s="479"/>
      <c r="J9" s="134" t="s">
        <v>292</v>
      </c>
      <c r="K9" s="479" t="s">
        <v>293</v>
      </c>
      <c r="L9" s="479"/>
      <c r="M9" s="479" t="s">
        <v>293</v>
      </c>
      <c r="N9" s="464"/>
      <c r="O9" s="463"/>
      <c r="P9" s="17"/>
      <c r="Q9" s="19" t="s">
        <v>294</v>
      </c>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row>
    <row r="10" spans="1:257" ht="45.75" thickBot="1">
      <c r="A10" s="450">
        <v>1</v>
      </c>
      <c r="B10" s="503" t="s">
        <v>295</v>
      </c>
      <c r="C10" s="500" t="s">
        <v>296</v>
      </c>
      <c r="D10" s="160" t="s">
        <v>297</v>
      </c>
      <c r="E10" s="504">
        <v>944</v>
      </c>
      <c r="F10" s="504">
        <v>0</v>
      </c>
      <c r="G10" s="507">
        <f>+F10/E10</f>
        <v>0</v>
      </c>
      <c r="H10" s="46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298</v>
      </c>
      <c r="J10" s="173" t="s">
        <v>299</v>
      </c>
      <c r="K10" s="161" t="str">
        <f>IFERROR(CONCATENATE(INDEX('8- Políticas de Administración '!$B$16:$F$53,MATCH('5- Identificación de Riesgos'!J10,'8- Políticas de Administración '!$C$16:$C$54,0),1)," - ",L10),"")</f>
        <v>Menor - 2</v>
      </c>
      <c r="L10" s="194">
        <f>IFERROR(VLOOKUP(INDEX('8- Políticas de Administración '!$B$16:$F$63,MATCH('5- Identificación de Riesgos'!J10,'8- Políticas de Administración '!$C$16:$C$64,0),1),'8- Políticas de Administración '!$B$16:$F$64,5,FALSE),"")</f>
        <v>2</v>
      </c>
      <c r="M10" s="444" t="str">
        <f>IFERROR(CONCATENATE(INDEX('8- Políticas de Administración '!$B$16:$F$53,MATCH(ROUND(AVERAGE(L10:L19),0),'8- Políticas de Administración '!$F$16:$F$53,0),1)," - ",ROUND(AVERAGE(L10:L19),0)),"")</f>
        <v>Leve - 1</v>
      </c>
      <c r="N10" s="459" t="str">
        <f>IFERROR(CONCATENATE(VLOOKUP((LEFT(H10,LEN(H10)-4)&amp;LEFT(M10,LEN(M10)-4)),'9- Matriz de Calor '!$D$18:$E$42,2,0)," - ",RIGHT(H10,1)*RIGHT(M10,1)),"")</f>
        <v>Bajo - 1</v>
      </c>
      <c r="O10" s="468">
        <f>RIGHT(H10,1)*RIGHT(M10,1)</f>
        <v>1</v>
      </c>
      <c r="P10" s="17"/>
    </row>
    <row r="11" spans="1:257" ht="45">
      <c r="A11" s="451"/>
      <c r="B11" s="454"/>
      <c r="C11" s="501"/>
      <c r="D11" s="170" t="s">
        <v>300</v>
      </c>
      <c r="E11" s="505"/>
      <c r="F11" s="505"/>
      <c r="G11" s="508"/>
      <c r="H11" s="470"/>
      <c r="I11" s="162" t="s">
        <v>301</v>
      </c>
      <c r="J11" s="97" t="s">
        <v>302</v>
      </c>
      <c r="K11" s="161" t="str">
        <f>IFERROR(CONCATENATE(INDEX('8- Políticas de Administración '!$B$16:$F$53,MATCH('5- Identificación de Riesgos'!J10,'8- Políticas de Administración '!$C$16:$C$54,0),1)," - ",L11),"")</f>
        <v>Menor - 1</v>
      </c>
      <c r="L11" s="195">
        <f>IFERROR(VLOOKUP(INDEX('8- Políticas de Administración '!$B$16:$F$63,MATCH('5- Identificación de Riesgos'!J11,'8- Políticas de Administración '!$C$16:$C$64,0),1),'8- Políticas de Administración '!$B$16:$F$64,5,FALSE),"")</f>
        <v>1</v>
      </c>
      <c r="M11" s="445"/>
      <c r="N11" s="460"/>
      <c r="O11" s="468"/>
      <c r="P11" s="17"/>
    </row>
    <row r="12" spans="1:257" ht="30.75" thickBot="1">
      <c r="A12" s="451"/>
      <c r="B12" s="454"/>
      <c r="C12" s="501"/>
      <c r="D12" s="171" t="s">
        <v>303</v>
      </c>
      <c r="E12" s="505"/>
      <c r="F12" s="505"/>
      <c r="G12" s="508"/>
      <c r="H12" s="470"/>
      <c r="I12" s="162" t="s">
        <v>304</v>
      </c>
      <c r="J12" s="97" t="s">
        <v>305</v>
      </c>
      <c r="K12" s="162" t="str">
        <f>IFERROR(CONCATENATE(INDEX('8- Políticas de Administración '!$B$16:$F$53,MATCH('5- Identificación de Riesgos'!J12,'8- Políticas de Administración '!$C$16:$C$54,0),1)," - ",L12),"")</f>
        <v>Leve - 1</v>
      </c>
      <c r="L12" s="195">
        <f>IFERROR(VLOOKUP(INDEX('8- Políticas de Administración '!$B$16:$F$63,MATCH('5- Identificación de Riesgos'!J12,'8- Políticas de Administración '!$C$16:$C$64,0),1),'8- Políticas de Administración '!$B$16:$F$64,5,FALSE),"")</f>
        <v>1</v>
      </c>
      <c r="M12" s="445"/>
      <c r="N12" s="460"/>
      <c r="O12" s="468"/>
      <c r="P12" s="17"/>
    </row>
    <row r="13" spans="1:257" ht="30.75" thickBot="1">
      <c r="A13" s="451"/>
      <c r="B13" s="454"/>
      <c r="C13" s="501"/>
      <c r="D13" s="171" t="s">
        <v>306</v>
      </c>
      <c r="E13" s="505"/>
      <c r="F13" s="505"/>
      <c r="G13" s="508"/>
      <c r="H13" s="470"/>
      <c r="I13" s="162"/>
      <c r="J13" s="97"/>
      <c r="K13" s="161" t="str">
        <f>IFERROR(CONCATENATE(INDEX('8- Políticas de Administración '!$B$16:$F$53,MATCH('5- Identificación de Riesgos'!J13,'8- Políticas de Administración '!$C$16:$C$54,0),1)," - ",L13),"")</f>
        <v/>
      </c>
      <c r="L13" s="195" t="str">
        <f>IFERROR(VLOOKUP(INDEX('8- Políticas de Administración '!$B$16:$F$63,MATCH('5- Identificación de Riesgos'!J13,'8- Políticas de Administración '!$C$16:$C$64,0),1),'8- Políticas de Administración '!$B$16:$F$64,5,FALSE),"")</f>
        <v/>
      </c>
      <c r="M13" s="445"/>
      <c r="N13" s="460"/>
      <c r="O13" s="468"/>
      <c r="P13" s="17"/>
    </row>
    <row r="14" spans="1:257" ht="17.25" thickBot="1">
      <c r="A14" s="451"/>
      <c r="B14" s="454"/>
      <c r="C14" s="501"/>
      <c r="D14" s="170"/>
      <c r="E14" s="505"/>
      <c r="F14" s="505"/>
      <c r="G14" s="508"/>
      <c r="H14" s="470"/>
      <c r="I14" s="162"/>
      <c r="J14" s="97"/>
      <c r="K14" s="161" t="str">
        <f>IFERROR(CONCATENATE(INDEX('8- Políticas de Administración '!$B$16:$F$53,MATCH('5- Identificación de Riesgos'!J14,'8- Políticas de Administración '!$C$16:$C$54,0),1)," - ",L14),"")</f>
        <v/>
      </c>
      <c r="L14" s="195" t="str">
        <f>IFERROR(VLOOKUP(INDEX('8- Políticas de Administración '!$B$16:$F$63,MATCH('5- Identificación de Riesgos'!J14,'8- Políticas de Administración '!$C$16:$C$64,0),1),'8- Políticas de Administración '!$B$16:$F$64,5,FALSE),"")</f>
        <v/>
      </c>
      <c r="M14" s="445"/>
      <c r="N14" s="460"/>
      <c r="O14" s="468"/>
      <c r="P14" s="17"/>
    </row>
    <row r="15" spans="1:257" ht="17.25" thickBot="1">
      <c r="A15" s="451"/>
      <c r="B15" s="454"/>
      <c r="C15" s="501"/>
      <c r="D15" s="170"/>
      <c r="E15" s="505"/>
      <c r="F15" s="505"/>
      <c r="G15" s="508"/>
      <c r="H15" s="470"/>
      <c r="I15" s="162"/>
      <c r="J15" s="97"/>
      <c r="K15" s="161" t="str">
        <f>IFERROR(CONCATENATE(INDEX('8- Políticas de Administración '!$B$16:$F$53,MATCH('5- Identificación de Riesgos'!J15,'8- Políticas de Administración '!$C$16:$C$54,0),1)," - ",L15),"")</f>
        <v/>
      </c>
      <c r="L15" s="195" t="str">
        <f>IFERROR(VLOOKUP(INDEX('8- Políticas de Administración '!$B$16:$F$63,MATCH('5- Identificación de Riesgos'!J15,'8- Políticas de Administración '!$C$16:$C$64,0),1),'8- Políticas de Administración '!$B$16:$F$64,5,FALSE),"")</f>
        <v/>
      </c>
      <c r="M15" s="445"/>
      <c r="N15" s="460"/>
      <c r="O15" s="468"/>
      <c r="P15" s="17"/>
    </row>
    <row r="16" spans="1:257" ht="17.25" thickBot="1">
      <c r="A16" s="451"/>
      <c r="B16" s="454"/>
      <c r="C16" s="501"/>
      <c r="D16" s="170"/>
      <c r="E16" s="505"/>
      <c r="F16" s="505"/>
      <c r="G16" s="508"/>
      <c r="H16" s="470"/>
      <c r="I16" s="162"/>
      <c r="J16" s="97"/>
      <c r="K16" s="161" t="str">
        <f>IFERROR(CONCATENATE(INDEX('8- Políticas de Administración '!$B$16:$F$53,MATCH('5- Identificación de Riesgos'!J16,'8- Políticas de Administración '!$C$16:$C$54,0),1)," - ",L16),"")</f>
        <v/>
      </c>
      <c r="L16" s="195" t="str">
        <f>IFERROR(VLOOKUP(INDEX('8- Políticas de Administración '!$B$16:$F$63,MATCH('5- Identificación de Riesgos'!J16,'8- Políticas de Administración '!$C$16:$C$64,0),1),'8- Políticas de Administración '!$B$16:$F$64,5,FALSE),"")</f>
        <v/>
      </c>
      <c r="M16" s="445"/>
      <c r="N16" s="460"/>
      <c r="O16" s="468"/>
      <c r="P16" s="17"/>
    </row>
    <row r="17" spans="1:16" ht="17.25" thickBot="1">
      <c r="A17" s="451"/>
      <c r="B17" s="454"/>
      <c r="C17" s="501"/>
      <c r="D17" s="170"/>
      <c r="E17" s="505"/>
      <c r="F17" s="505"/>
      <c r="G17" s="508"/>
      <c r="H17" s="470"/>
      <c r="I17" s="162"/>
      <c r="J17" s="97"/>
      <c r="K17" s="161" t="str">
        <f>IFERROR(CONCATENATE(INDEX('8- Políticas de Administración '!$B$16:$F$53,MATCH('5- Identificación de Riesgos'!J17,'8- Políticas de Administración '!$C$16:$C$54,0),1)," - ",L17),"")</f>
        <v/>
      </c>
      <c r="L17" s="195" t="str">
        <f>IFERROR(VLOOKUP(INDEX('8- Políticas de Administración '!$B$16:$F$63,MATCH('5- Identificación de Riesgos'!J17,'8- Políticas de Administración '!$C$16:$C$64,0),1),'8- Políticas de Administración '!$B$16:$F$64,5,FALSE),"")</f>
        <v/>
      </c>
      <c r="M17" s="445"/>
      <c r="N17" s="460"/>
      <c r="O17" s="468"/>
      <c r="P17" s="17"/>
    </row>
    <row r="18" spans="1:16" ht="16.5">
      <c r="A18" s="451"/>
      <c r="B18" s="454"/>
      <c r="C18" s="501"/>
      <c r="D18" s="170"/>
      <c r="E18" s="505"/>
      <c r="F18" s="505"/>
      <c r="G18" s="508"/>
      <c r="H18" s="470"/>
      <c r="I18" s="162"/>
      <c r="J18" s="97"/>
      <c r="K18" s="161" t="str">
        <f>IFERROR(CONCATENATE(INDEX('8- Políticas de Administración '!$B$16:$F$53,MATCH('5- Identificación de Riesgos'!J18,'8- Políticas de Administración '!$C$16:$C$54,0),1)," - ",L18),"")</f>
        <v/>
      </c>
      <c r="L18" s="195" t="str">
        <f>IFERROR(VLOOKUP(INDEX('8- Políticas de Administración '!$B$16:$F$63,MATCH('5- Identificación de Riesgos'!J18,'8- Políticas de Administración '!$C$16:$C$64,0),1),'8- Políticas de Administración '!$B$16:$F$64,5,FALSE),"")</f>
        <v/>
      </c>
      <c r="M18" s="445"/>
      <c r="N18" s="460"/>
      <c r="O18" s="468"/>
      <c r="P18" s="17"/>
    </row>
    <row r="19" spans="1:16" ht="17.25" thickBot="1">
      <c r="A19" s="452"/>
      <c r="B19" s="455"/>
      <c r="C19" s="502"/>
      <c r="D19" s="172"/>
      <c r="E19" s="506"/>
      <c r="F19" s="506"/>
      <c r="G19" s="509"/>
      <c r="H19" s="471"/>
      <c r="I19" s="163"/>
      <c r="J19" s="174"/>
      <c r="K19" s="163" t="str">
        <f>IFERROR(CONCATENATE(INDEX('8- Políticas de Administración '!$B$16:$F$53,MATCH('5- Identificación de Riesgos'!J19,'8- Políticas de Administración '!$C$16:$C$54,0),1)," - ",L19),"")</f>
        <v/>
      </c>
      <c r="L19" s="196" t="str">
        <f>IFERROR(VLOOKUP(INDEX('8- Políticas de Administración '!$B$16:$F$63,MATCH('5- Identificación de Riesgos'!J19,'8- Políticas de Administración '!$C$16:$C$64,0),1),'8- Políticas de Administración '!$B$16:$F$64,5,FALSE),"")</f>
        <v/>
      </c>
      <c r="M19" s="446"/>
      <c r="N19" s="461"/>
      <c r="O19" s="468"/>
      <c r="P19" s="17"/>
    </row>
    <row r="20" spans="1:16" ht="45">
      <c r="A20" s="450">
        <v>2</v>
      </c>
      <c r="B20" s="453" t="s">
        <v>307</v>
      </c>
      <c r="C20" s="474" t="s">
        <v>308</v>
      </c>
      <c r="D20" s="203" t="s">
        <v>309</v>
      </c>
      <c r="E20" s="444">
        <v>12</v>
      </c>
      <c r="F20" s="444">
        <v>0</v>
      </c>
      <c r="G20" s="447">
        <f t="shared" ref="G20" si="0">F20/E20</f>
        <v>0</v>
      </c>
      <c r="H20" s="46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298</v>
      </c>
      <c r="J20" s="173" t="s">
        <v>299</v>
      </c>
      <c r="K20" s="161" t="str">
        <f>IFERROR(CONCATENATE(INDEX('8- Políticas de Administración '!$B$16:$F$53,MATCH('5- Identificación de Riesgos'!J20,'8- Políticas de Administración '!$C$16:$C$54,0),1)," - ",L20),"")</f>
        <v>Menor - 2</v>
      </c>
      <c r="L20" s="194">
        <f>IFERROR(VLOOKUP(INDEX('8- Políticas de Administración '!$B$16:$F$63,MATCH('5- Identificación de Riesgos'!J20,'8- Políticas de Administración '!$C$16:$C$64,0),1),'8- Políticas de Administración '!$B$16:$F$64,5,FALSE),"")</f>
        <v>2</v>
      </c>
      <c r="M20" s="444" t="str">
        <f>IFERROR(CONCATENATE(INDEX('8- Políticas de Administración '!$B$16:$F$53,MATCH(ROUND(AVERAGE(L20:L29),0),'8- Políticas de Administración '!$F$16:$F$53,0),1)," - ",ROUND(AVERAGE(L20:L29),0)),"")</f>
        <v>Leve - 1</v>
      </c>
      <c r="N20" s="459" t="str">
        <f>IFERROR(CONCATENATE(VLOOKUP((LEFT(H20,LEN(H20)-4)&amp;LEFT(M20,LEN(M20)-4)),'9- Matriz de Calor '!$D$18:$E$42,2,0)," - ",RIGHT(H20,1)*RIGHT(M20,1)),"")</f>
        <v>Bajo - 1</v>
      </c>
      <c r="O20" s="468">
        <f>RIGHT(H20,1)*RIGHT(M20,1)</f>
        <v>1</v>
      </c>
    </row>
    <row r="21" spans="1:16" ht="30">
      <c r="A21" s="451"/>
      <c r="B21" s="454"/>
      <c r="C21" s="475"/>
      <c r="D21" s="316" t="s">
        <v>310</v>
      </c>
      <c r="E21" s="445"/>
      <c r="F21" s="445"/>
      <c r="G21" s="448"/>
      <c r="H21" s="470"/>
      <c r="I21" s="162" t="s">
        <v>301</v>
      </c>
      <c r="J21" s="97" t="s">
        <v>302</v>
      </c>
      <c r="K21" s="162" t="str">
        <f>IFERROR(CONCATENATE(INDEX('8- Políticas de Administración '!$B$16:$F$53,MATCH('5- Identificación de Riesgos'!J21,'8- Políticas de Administración '!$C$16:$C$54,0),1)," - ",L21),"")</f>
        <v>Leve - 1</v>
      </c>
      <c r="L21" s="195">
        <f>IFERROR(VLOOKUP(INDEX('8- Políticas de Administración '!$B$16:$F$63,MATCH('5- Identificación de Riesgos'!J21,'8- Políticas de Administración '!$C$16:$C$64,0),1),'8- Políticas de Administración '!$B$16:$F$64,5,FALSE),"")</f>
        <v>1</v>
      </c>
      <c r="M21" s="445"/>
      <c r="N21" s="460"/>
      <c r="O21" s="468"/>
    </row>
    <row r="22" spans="1:16" ht="30">
      <c r="A22" s="451"/>
      <c r="B22" s="454"/>
      <c r="C22" s="475"/>
      <c r="D22" s="203" t="s">
        <v>311</v>
      </c>
      <c r="E22" s="445"/>
      <c r="F22" s="445"/>
      <c r="G22" s="448"/>
      <c r="H22" s="470"/>
      <c r="I22" s="162" t="s">
        <v>304</v>
      </c>
      <c r="J22" s="97" t="s">
        <v>305</v>
      </c>
      <c r="K22" s="162" t="str">
        <f>IFERROR(CONCATENATE(INDEX('8- Políticas de Administración '!$B$16:$F$53,MATCH('5- Identificación de Riesgos'!J12,'8- Políticas de Administración '!$C$16:$C$54,0),1)," - ",L22),"")</f>
        <v>Leve - 1</v>
      </c>
      <c r="L22" s="195">
        <f>IFERROR(VLOOKUP(INDEX('8- Políticas de Administración '!$B$16:$F$63,MATCH('5- Identificación de Riesgos'!J22,'8- Políticas de Administración '!$C$16:$C$64,0),1),'8- Políticas de Administración '!$B$16:$F$64,5,FALSE),"")</f>
        <v>1</v>
      </c>
      <c r="M22" s="445"/>
      <c r="N22" s="460"/>
      <c r="O22" s="468"/>
    </row>
    <row r="23" spans="1:16" ht="69" customHeight="1">
      <c r="A23" s="451"/>
      <c r="B23" s="454"/>
      <c r="C23" s="475"/>
      <c r="D23" s="317" t="s">
        <v>312</v>
      </c>
      <c r="E23" s="445"/>
      <c r="F23" s="445"/>
      <c r="G23" s="448"/>
      <c r="H23" s="470"/>
      <c r="I23" s="162"/>
      <c r="J23" s="97"/>
      <c r="K23" s="162" t="str">
        <f>IFERROR(CONCATENATE(INDEX('8- Políticas de Administración '!$B$16:$F$53,MATCH('5- Identificación de Riesgos'!J23,'8- Políticas de Administración '!$C$16:$C$54,0),1)," - ",L23),"")</f>
        <v/>
      </c>
      <c r="L23" s="195" t="str">
        <f>IFERROR(VLOOKUP(INDEX('8- Políticas de Administración '!$B$16:$F$63,MATCH('5- Identificación de Riesgos'!J23,'8- Políticas de Administración '!$C$16:$C$64,0),1),'8- Políticas de Administración '!$B$16:$F$64,5,FALSE),"")</f>
        <v/>
      </c>
      <c r="M23" s="445"/>
      <c r="N23" s="460"/>
      <c r="O23" s="468"/>
    </row>
    <row r="24" spans="1:16" ht="45" customHeight="1">
      <c r="A24" s="451"/>
      <c r="B24" s="454"/>
      <c r="C24" s="475"/>
      <c r="D24" s="203" t="s">
        <v>313</v>
      </c>
      <c r="E24" s="445"/>
      <c r="F24" s="445"/>
      <c r="G24" s="448"/>
      <c r="H24" s="470"/>
      <c r="I24" s="162"/>
      <c r="J24" s="97"/>
      <c r="K24" s="162" t="str">
        <f>IFERROR(CONCATENATE(INDEX('8- Políticas de Administración '!$B$16:$F$53,MATCH('5- Identificación de Riesgos'!J24,'8- Políticas de Administración '!$C$16:$C$54,0),1)," - ",L24),"")</f>
        <v/>
      </c>
      <c r="L24" s="195" t="str">
        <f>IFERROR(VLOOKUP(INDEX('8- Políticas de Administración '!$B$16:$F$63,MATCH('5- Identificación de Riesgos'!J24,'8- Políticas de Administración '!$C$16:$C$64,0),1),'8- Políticas de Administración '!$B$16:$F$64,5,FALSE),"")</f>
        <v/>
      </c>
      <c r="M24" s="445"/>
      <c r="N24" s="460"/>
      <c r="O24" s="468"/>
    </row>
    <row r="25" spans="1:16" ht="58.5" customHeight="1">
      <c r="A25" s="451"/>
      <c r="B25" s="454"/>
      <c r="C25" s="475"/>
      <c r="D25" s="203"/>
      <c r="E25" s="445"/>
      <c r="F25" s="445"/>
      <c r="G25" s="448"/>
      <c r="H25" s="470"/>
      <c r="I25" s="162"/>
      <c r="J25" s="97"/>
      <c r="K25" s="162" t="str">
        <f>IFERROR(CONCATENATE(INDEX('8- Políticas de Administración '!$B$16:$F$53,MATCH('5- Identificación de Riesgos'!J25,'8- Políticas de Administración '!$C$16:$C$54,0),1)," - ",L25),"")</f>
        <v/>
      </c>
      <c r="L25" s="195" t="str">
        <f>IFERROR(VLOOKUP(INDEX('8- Políticas de Administración '!$B$16:$F$63,MATCH('5- Identificación de Riesgos'!J25,'8- Políticas de Administración '!$C$16:$C$64,0),1),'8- Políticas de Administración '!$B$16:$F$64,5,FALSE),"")</f>
        <v/>
      </c>
      <c r="M25" s="445"/>
      <c r="N25" s="460"/>
      <c r="O25" s="468"/>
    </row>
    <row r="26" spans="1:16">
      <c r="A26" s="451"/>
      <c r="B26" s="454"/>
      <c r="C26" s="475"/>
      <c r="D26" s="204"/>
      <c r="E26" s="445"/>
      <c r="F26" s="445"/>
      <c r="G26" s="448"/>
      <c r="H26" s="470"/>
      <c r="I26" s="162"/>
      <c r="J26" s="97"/>
      <c r="K26" s="162" t="str">
        <f>IFERROR(CONCATENATE(INDEX('8- Políticas de Administración '!$B$16:$F$53,MATCH('5- Identificación de Riesgos'!J26,'8- Políticas de Administración '!$C$16:$C$54,0),1)," - ",L26),"")</f>
        <v/>
      </c>
      <c r="L26" s="195" t="str">
        <f>IFERROR(VLOOKUP(INDEX('8- Políticas de Administración '!$B$16:$F$63,MATCH('5- Identificación de Riesgos'!J26,'8- Políticas de Administración '!$C$16:$C$64,0),1),'8- Políticas de Administración '!$B$16:$F$64,5,FALSE),"")</f>
        <v/>
      </c>
      <c r="M26" s="445"/>
      <c r="N26" s="460"/>
      <c r="O26" s="468"/>
    </row>
    <row r="27" spans="1:16">
      <c r="A27" s="451"/>
      <c r="B27" s="454"/>
      <c r="C27" s="475"/>
      <c r="D27" s="203"/>
      <c r="E27" s="445"/>
      <c r="F27" s="445"/>
      <c r="G27" s="448"/>
      <c r="H27" s="470"/>
      <c r="I27" s="162"/>
      <c r="J27" s="97"/>
      <c r="K27" s="162" t="str">
        <f>IFERROR(CONCATENATE(INDEX('8- Políticas de Administración '!$B$16:$F$53,MATCH('5- Identificación de Riesgos'!J27,'8- Políticas de Administración '!$C$16:$C$54,0),1)," - ",L27),"")</f>
        <v/>
      </c>
      <c r="L27" s="195" t="str">
        <f>IFERROR(VLOOKUP(INDEX('8- Políticas de Administración '!$B$16:$F$63,MATCH('5- Identificación de Riesgos'!J27,'8- Políticas de Administración '!$C$16:$C$64,0),1),'8- Políticas de Administración '!$B$16:$F$64,5,FALSE),"")</f>
        <v/>
      </c>
      <c r="M27" s="445"/>
      <c r="N27" s="460"/>
      <c r="O27" s="468"/>
    </row>
    <row r="28" spans="1:16">
      <c r="A28" s="451"/>
      <c r="B28" s="454"/>
      <c r="C28" s="475"/>
      <c r="D28" s="204"/>
      <c r="E28" s="445"/>
      <c r="F28" s="445"/>
      <c r="G28" s="448"/>
      <c r="H28" s="470"/>
      <c r="I28" s="162"/>
      <c r="J28" s="97"/>
      <c r="K28" s="162" t="str">
        <f>IFERROR(CONCATENATE(INDEX('8- Políticas de Administración '!$B$16:$F$53,MATCH('5- Identificación de Riesgos'!J28,'8- Políticas de Administración '!$C$16:$C$54,0),1)," - ",L28),"")</f>
        <v/>
      </c>
      <c r="L28" s="195" t="str">
        <f>IFERROR(VLOOKUP(INDEX('8- Políticas de Administración '!$B$16:$F$63,MATCH('5- Identificación de Riesgos'!J28,'8- Políticas de Administración '!$C$16:$C$64,0),1),'8- Políticas de Administración '!$B$16:$F$64,5,FALSE),"")</f>
        <v/>
      </c>
      <c r="M28" s="445"/>
      <c r="N28" s="460"/>
      <c r="O28" s="468"/>
    </row>
    <row r="29" spans="1:16" ht="15.75" thickBot="1">
      <c r="A29" s="452"/>
      <c r="B29" s="455"/>
      <c r="C29" s="476"/>
      <c r="D29" s="205"/>
      <c r="E29" s="446"/>
      <c r="F29" s="446"/>
      <c r="G29" s="449"/>
      <c r="H29" s="471"/>
      <c r="I29" s="163"/>
      <c r="J29" s="174"/>
      <c r="K29" s="163" t="str">
        <f>IFERROR(CONCATENATE(INDEX('8- Políticas de Administración '!$B$16:$F$53,MATCH('5- Identificación de Riesgos'!J29,'8- Políticas de Administración '!$C$16:$C$54,0),1)," - ",L29),"")</f>
        <v/>
      </c>
      <c r="L29" s="196" t="str">
        <f>IFERROR(VLOOKUP(INDEX('8- Políticas de Administración '!$B$16:$F$63,MATCH('5- Identificación de Riesgos'!J29,'8- Políticas de Administración '!$C$16:$C$64,0),1),'8- Políticas de Administración '!$B$16:$F$64,5,FALSE),"")</f>
        <v/>
      </c>
      <c r="M29" s="446"/>
      <c r="N29" s="461"/>
      <c r="O29" s="468"/>
    </row>
    <row r="30" spans="1:16" ht="45" customHeight="1">
      <c r="A30" s="450">
        <v>3</v>
      </c>
      <c r="B30" s="453" t="s">
        <v>314</v>
      </c>
      <c r="C30" s="456" t="s">
        <v>315</v>
      </c>
      <c r="D30" s="206" t="s">
        <v>316</v>
      </c>
      <c r="E30" s="444">
        <v>1600</v>
      </c>
      <c r="F30" s="444">
        <v>24</v>
      </c>
      <c r="G30" s="447">
        <f t="shared" ref="G30" si="1">F30/E30</f>
        <v>1.4999999999999999E-2</v>
      </c>
      <c r="H30" s="46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1" t="s">
        <v>298</v>
      </c>
      <c r="J30" s="173" t="s">
        <v>299</v>
      </c>
      <c r="K30" s="161" t="str">
        <f>IFERROR(CONCATENATE(INDEX('8- Políticas de Administración '!$B$16:$F$53,MATCH('5- Identificación de Riesgos'!J30,'8- Políticas de Administración '!$C$16:$C$54,0),1)," - ",L30),"")</f>
        <v>Menor - 2</v>
      </c>
      <c r="L30" s="194">
        <f>IFERROR(VLOOKUP(INDEX('8- Políticas de Administración '!$B$16:$F$63,MATCH('5- Identificación de Riesgos'!J30,'8- Políticas de Administración '!$C$16:$C$64,0),1),'8- Políticas de Administración '!$B$16:$F$64,5,FALSE),"")</f>
        <v>2</v>
      </c>
      <c r="M30" s="444" t="str">
        <f>IFERROR(CONCATENATE(INDEX('8- Políticas de Administración '!$B$16:$F$53,MATCH(ROUND(AVERAGE(L30:L39),0),'8- Políticas de Administración '!$F$16:$F$53,0),1)," - ",ROUND(AVERAGE(L30:L39),0)),"")</f>
        <v>Moderado - 3</v>
      </c>
      <c r="N30" s="459" t="str">
        <f>IFERROR(CONCATENATE(VLOOKUP((LEFT(H30,LEN(H30)-4)&amp;LEFT(M30,LEN(M30)-4)),'9- Matriz de Calor '!$D$18:$E$42,2,0)," - ",RIGHT(H30,1)*RIGHT(M30,1)),"")</f>
        <v>Moderado - 3</v>
      </c>
      <c r="O30" s="468">
        <f>RIGHT(H30,1)*RIGHT(M30,1)</f>
        <v>3</v>
      </c>
    </row>
    <row r="31" spans="1:16" ht="30">
      <c r="A31" s="451"/>
      <c r="B31" s="454"/>
      <c r="C31" s="457"/>
      <c r="D31" s="318" t="s">
        <v>317</v>
      </c>
      <c r="E31" s="445"/>
      <c r="F31" s="445"/>
      <c r="G31" s="448"/>
      <c r="H31" s="470"/>
      <c r="I31" s="162" t="s">
        <v>301</v>
      </c>
      <c r="J31" s="97" t="s">
        <v>318</v>
      </c>
      <c r="K31" s="162" t="str">
        <f>IFERROR(CONCATENATE(INDEX('8- Políticas de Administración '!$B$16:$F$53,MATCH('5- Identificación de Riesgos'!J31,'8- Políticas de Administración '!$C$16:$C$54,0),1)," - ",L31),"")</f>
        <v>Moderado - 3</v>
      </c>
      <c r="L31" s="195">
        <f>IFERROR(VLOOKUP(INDEX('8- Políticas de Administración '!$B$16:$F$63,MATCH('5- Identificación de Riesgos'!J31,'8- Políticas de Administración '!$C$16:$C$64,0),1),'8- Políticas de Administración '!$B$16:$F$64,5,FALSE),"")</f>
        <v>3</v>
      </c>
      <c r="M31" s="445"/>
      <c r="N31" s="460"/>
      <c r="O31" s="468"/>
    </row>
    <row r="32" spans="1:16" ht="30">
      <c r="A32" s="451"/>
      <c r="B32" s="454"/>
      <c r="C32" s="457"/>
      <c r="D32" s="202" t="s">
        <v>319</v>
      </c>
      <c r="E32" s="445"/>
      <c r="F32" s="445"/>
      <c r="G32" s="448"/>
      <c r="H32" s="470"/>
      <c r="I32" s="162" t="s">
        <v>304</v>
      </c>
      <c r="J32" s="97" t="s">
        <v>320</v>
      </c>
      <c r="K32" s="162" t="str">
        <f>IFERROR(CONCATENATE(INDEX('8- Políticas de Administración '!$B$16:$F$53,MATCH('5- Identificación de Riesgos'!J32,'8- Políticas de Administración '!$C$16:$C$54,0),1)," - ",L32),"")</f>
        <v>Moderado - 3</v>
      </c>
      <c r="L32" s="195">
        <f>IFERROR(VLOOKUP(INDEX('8- Políticas de Administración '!$B$16:$F$63,MATCH('5- Identificación de Riesgos'!J32,'8- Políticas de Administración '!$C$16:$C$64,0),1),'8- Políticas de Administración '!$B$16:$F$64,5,FALSE),"")</f>
        <v>3</v>
      </c>
      <c r="M32" s="445"/>
      <c r="N32" s="460"/>
      <c r="O32" s="468"/>
    </row>
    <row r="33" spans="1:15">
      <c r="A33" s="451"/>
      <c r="B33" s="454"/>
      <c r="C33" s="457"/>
      <c r="D33" s="318" t="s">
        <v>321</v>
      </c>
      <c r="E33" s="445"/>
      <c r="F33" s="445"/>
      <c r="G33" s="448"/>
      <c r="H33" s="470"/>
      <c r="I33" s="162"/>
      <c r="J33" s="97"/>
      <c r="K33" s="162" t="str">
        <f>IFERROR(CONCATENATE(INDEX('8- Políticas de Administración '!$B$16:$F$53,MATCH('5- Identificación de Riesgos'!J33,'8- Políticas de Administración '!$C$16:$C$54,0),1)," - ",L33),"")</f>
        <v/>
      </c>
      <c r="L33" s="195" t="str">
        <f>IFERROR(VLOOKUP(INDEX('8- Políticas de Administración '!$B$16:$F$63,MATCH('5- Identificación de Riesgos'!J33,'8- Políticas de Administración '!$C$16:$C$64,0),1),'8- Políticas de Administración '!$B$16:$F$64,5,FALSE),"")</f>
        <v/>
      </c>
      <c r="M33" s="445"/>
      <c r="N33" s="460"/>
      <c r="O33" s="468"/>
    </row>
    <row r="34" spans="1:15">
      <c r="A34" s="451"/>
      <c r="B34" s="454"/>
      <c r="C34" s="457"/>
      <c r="D34" s="202"/>
      <c r="E34" s="445"/>
      <c r="F34" s="445"/>
      <c r="G34" s="448"/>
      <c r="H34" s="470"/>
      <c r="I34" s="162"/>
      <c r="J34" s="97"/>
      <c r="K34" s="162" t="str">
        <f>IFERROR(CONCATENATE(INDEX('8- Políticas de Administración '!$B$16:$F$53,MATCH('5- Identificación de Riesgos'!J34,'8- Políticas de Administración '!$C$16:$C$54,0),1)," - ",L34),"")</f>
        <v/>
      </c>
      <c r="L34" s="195" t="str">
        <f>IFERROR(VLOOKUP(INDEX('8- Políticas de Administración '!$B$16:$F$63,MATCH('5- Identificación de Riesgos'!J34,'8- Políticas de Administración '!$C$16:$C$64,0),1),'8- Políticas de Administración '!$B$16:$F$64,5,FALSE),"")</f>
        <v/>
      </c>
      <c r="M34" s="445"/>
      <c r="N34" s="460"/>
      <c r="O34" s="468"/>
    </row>
    <row r="35" spans="1:15">
      <c r="A35" s="451"/>
      <c r="B35" s="454"/>
      <c r="C35" s="457"/>
      <c r="D35" s="202"/>
      <c r="E35" s="445"/>
      <c r="F35" s="445"/>
      <c r="G35" s="448"/>
      <c r="H35" s="470"/>
      <c r="I35" s="162"/>
      <c r="J35" s="97"/>
      <c r="K35" s="162" t="str">
        <f>IFERROR(CONCATENATE(INDEX('8- Políticas de Administración '!$B$16:$F$53,MATCH('5- Identificación de Riesgos'!J35,'8- Políticas de Administración '!$C$16:$C$54,0),1)," - ",L35),"")</f>
        <v/>
      </c>
      <c r="L35" s="195" t="str">
        <f>IFERROR(VLOOKUP(INDEX('8- Políticas de Administración '!$B$16:$F$63,MATCH('5- Identificación de Riesgos'!J35,'8- Políticas de Administración '!$C$16:$C$64,0),1),'8- Políticas de Administración '!$B$16:$F$64,5,FALSE),"")</f>
        <v/>
      </c>
      <c r="M35" s="445"/>
      <c r="N35" s="460"/>
      <c r="O35" s="468"/>
    </row>
    <row r="36" spans="1:15">
      <c r="A36" s="451"/>
      <c r="B36" s="454"/>
      <c r="C36" s="457"/>
      <c r="D36" s="164"/>
      <c r="E36" s="445"/>
      <c r="F36" s="445"/>
      <c r="G36" s="448"/>
      <c r="H36" s="470"/>
      <c r="I36" s="162"/>
      <c r="J36" s="97"/>
      <c r="K36" s="162" t="str">
        <f>IFERROR(CONCATENATE(INDEX('8- Políticas de Administración '!$B$16:$F$53,MATCH('5- Identificación de Riesgos'!J36,'8- Políticas de Administración '!$C$16:$C$54,0),1)," - ",L36),"")</f>
        <v/>
      </c>
      <c r="L36" s="195" t="str">
        <f>IFERROR(VLOOKUP(INDEX('8- Políticas de Administración '!$B$16:$F$63,MATCH('5- Identificación de Riesgos'!J36,'8- Políticas de Administración '!$C$16:$C$64,0),1),'8- Políticas de Administración '!$B$16:$F$64,5,FALSE),"")</f>
        <v/>
      </c>
      <c r="M36" s="445"/>
      <c r="N36" s="460"/>
      <c r="O36" s="468"/>
    </row>
    <row r="37" spans="1:15">
      <c r="A37" s="451"/>
      <c r="B37" s="454"/>
      <c r="C37" s="457"/>
      <c r="D37" s="164"/>
      <c r="E37" s="445"/>
      <c r="F37" s="445"/>
      <c r="G37" s="448"/>
      <c r="H37" s="470"/>
      <c r="I37" s="162"/>
      <c r="J37" s="97"/>
      <c r="K37" s="162" t="str">
        <f>IFERROR(CONCATENATE(INDEX('8- Políticas de Administración '!$B$16:$F$53,MATCH('5- Identificación de Riesgos'!J37,'8- Políticas de Administración '!$C$16:$C$54,0),1)," - ",L37),"")</f>
        <v/>
      </c>
      <c r="L37" s="195" t="str">
        <f>IFERROR(VLOOKUP(INDEX('8- Políticas de Administración '!$B$16:$F$63,MATCH('5- Identificación de Riesgos'!J37,'8- Políticas de Administración '!$C$16:$C$64,0),1),'8- Políticas de Administración '!$B$16:$F$64,5,FALSE),"")</f>
        <v/>
      </c>
      <c r="M37" s="445"/>
      <c r="N37" s="460"/>
      <c r="O37" s="468"/>
    </row>
    <row r="38" spans="1:15">
      <c r="A38" s="451"/>
      <c r="B38" s="454"/>
      <c r="C38" s="457"/>
      <c r="D38" s="200"/>
      <c r="E38" s="445"/>
      <c r="F38" s="445"/>
      <c r="G38" s="448"/>
      <c r="H38" s="470"/>
      <c r="I38" s="162"/>
      <c r="J38" s="97"/>
      <c r="K38" s="162" t="str">
        <f>IFERROR(CONCATENATE(INDEX('8- Políticas de Administración '!$B$16:$F$53,MATCH('5- Identificación de Riesgos'!J38,'8- Políticas de Administración '!$C$16:$C$54,0),1)," - ",L38),"")</f>
        <v/>
      </c>
      <c r="L38" s="195" t="str">
        <f>IFERROR(VLOOKUP(INDEX('8- Políticas de Administración '!$B$16:$F$63,MATCH('5- Identificación de Riesgos'!J38,'8- Políticas de Administración '!$C$16:$C$64,0),1),'8- Políticas de Administración '!$B$16:$F$64,5,FALSE),"")</f>
        <v/>
      </c>
      <c r="M38" s="445"/>
      <c r="N38" s="460"/>
      <c r="O38" s="468"/>
    </row>
    <row r="39" spans="1:15" ht="15.75" thickBot="1">
      <c r="A39" s="452"/>
      <c r="B39" s="455"/>
      <c r="C39" s="458"/>
      <c r="D39" s="201"/>
      <c r="E39" s="446"/>
      <c r="F39" s="446"/>
      <c r="G39" s="449"/>
      <c r="H39" s="471"/>
      <c r="I39" s="163"/>
      <c r="J39" s="174"/>
      <c r="K39" s="163" t="str">
        <f>IFERROR(CONCATENATE(INDEX('8- Políticas de Administración '!$B$16:$F$53,MATCH('5- Identificación de Riesgos'!J39,'8- Políticas de Administración '!$C$16:$C$54,0),1)," - ",L39),"")</f>
        <v/>
      </c>
      <c r="L39" s="196" t="str">
        <f>IFERROR(VLOOKUP(INDEX('8- Políticas de Administración '!$B$16:$F$63,MATCH('5- Identificación de Riesgos'!J39,'8- Políticas de Administración '!$C$16:$C$64,0),1),'8- Políticas de Administración '!$B$16:$F$64,5,FALSE),"")</f>
        <v/>
      </c>
      <c r="M39" s="446"/>
      <c r="N39" s="461"/>
      <c r="O39" s="468"/>
    </row>
    <row r="40" spans="1:15" ht="45">
      <c r="A40" s="450">
        <v>4</v>
      </c>
      <c r="B40" s="453" t="s">
        <v>322</v>
      </c>
      <c r="C40" s="456" t="s">
        <v>323</v>
      </c>
      <c r="D40" s="319" t="s">
        <v>324</v>
      </c>
      <c r="E40" s="444">
        <v>600</v>
      </c>
      <c r="F40" s="444">
        <v>60</v>
      </c>
      <c r="G40" s="447">
        <f t="shared" ref="G40" si="2">F40/E40</f>
        <v>0.1</v>
      </c>
      <c r="H40" s="469" t="s">
        <v>325</v>
      </c>
      <c r="I40" s="161" t="s">
        <v>298</v>
      </c>
      <c r="J40" s="173" t="s">
        <v>299</v>
      </c>
      <c r="K40" s="161" t="str">
        <f>IFERROR(CONCATENATE(INDEX('8- Políticas de Administración '!$B$16:$F$53,MATCH('5- Identificación de Riesgos'!J40,'8- Políticas de Administración '!$C$16:$C$54,0),1)," - ",L40),"")</f>
        <v>Menor - 2</v>
      </c>
      <c r="L40" s="194">
        <f>IFERROR(VLOOKUP(INDEX('8- Políticas de Administración '!$B$16:$F$63,MATCH('5- Identificación de Riesgos'!J40,'8- Políticas de Administración '!$C$16:$C$64,0),1),'8- Políticas de Administración '!$B$16:$F$64,5,FALSE),"")</f>
        <v>2</v>
      </c>
      <c r="M40" s="444" t="str">
        <f>IFERROR(CONCATENATE(INDEX('8- Políticas de Administración '!$B$16:$F$53,MATCH(ROUND(AVERAGE(L40:L49),0),'8- Políticas de Administración '!$F$16:$F$53,0),1)," - ",ROUND(AVERAGE(L40:L49),0)),"")</f>
        <v>Moderado - 3</v>
      </c>
      <c r="N40" s="459" t="str">
        <f>IFERROR(CONCATENATE(VLOOKUP((LEFT(H40,LEN(H40)-4)&amp;LEFT(M40,LEN(M40)-4)),'9- Matriz de Calor '!$D$18:$E$42,2,0)," - ",RIGHT(H40,1)*RIGHT(M40,1)),"")</f>
        <v>Moderado - 3</v>
      </c>
      <c r="O40" s="468">
        <f>RIGHT(H40,1)*RIGHT(M40,1)</f>
        <v>3</v>
      </c>
    </row>
    <row r="41" spans="1:15" ht="30">
      <c r="A41" s="451"/>
      <c r="B41" s="454"/>
      <c r="C41" s="457"/>
      <c r="D41" s="202" t="s">
        <v>326</v>
      </c>
      <c r="E41" s="445"/>
      <c r="F41" s="445"/>
      <c r="G41" s="448"/>
      <c r="H41" s="470"/>
      <c r="I41" s="162" t="s">
        <v>301</v>
      </c>
      <c r="J41" s="97" t="s">
        <v>318</v>
      </c>
      <c r="K41" s="162" t="str">
        <f>IFERROR(CONCATENATE(INDEX('8- Políticas de Administración '!$B$16:$F$53,MATCH('5- Identificación de Riesgos'!J41,'8- Políticas de Administración '!$C$16:$C$54,0),1)," - ",L41),"")</f>
        <v>Moderado - 3</v>
      </c>
      <c r="L41" s="195">
        <f>IFERROR(VLOOKUP(INDEX('8- Políticas de Administración '!$B$16:$F$63,MATCH('5- Identificación de Riesgos'!J41,'8- Políticas de Administración '!$C$16:$C$64,0),1),'8- Políticas de Administración '!$B$16:$F$64,5,FALSE),"")</f>
        <v>3</v>
      </c>
      <c r="M41" s="445"/>
      <c r="N41" s="460"/>
      <c r="O41" s="468"/>
    </row>
    <row r="42" spans="1:15" ht="30">
      <c r="A42" s="451"/>
      <c r="B42" s="454"/>
      <c r="C42" s="457"/>
      <c r="D42" s="318" t="s">
        <v>327</v>
      </c>
      <c r="E42" s="445"/>
      <c r="F42" s="445"/>
      <c r="G42" s="448"/>
      <c r="H42" s="470"/>
      <c r="I42" s="162" t="s">
        <v>304</v>
      </c>
      <c r="J42" s="97" t="s">
        <v>320</v>
      </c>
      <c r="K42" s="162" t="str">
        <f>IFERROR(CONCATENATE(INDEX('8- Políticas de Administración '!$B$16:$F$53,MATCH('5- Identificación de Riesgos'!J42,'8- Políticas de Administración '!$C$16:$C$54,0),1)," - ",L42),"")</f>
        <v>Moderado - 3</v>
      </c>
      <c r="L42" s="195">
        <f>IFERROR(VLOOKUP(INDEX('8- Políticas de Administración '!$B$16:$F$63,MATCH('5- Identificación de Riesgos'!J42,'8- Políticas de Administración '!$C$16:$C$64,0),1),'8- Políticas de Administración '!$B$16:$F$64,5,FALSE),"")</f>
        <v>3</v>
      </c>
      <c r="M42" s="445"/>
      <c r="N42" s="460"/>
      <c r="O42" s="468"/>
    </row>
    <row r="43" spans="1:15">
      <c r="A43" s="451"/>
      <c r="B43" s="454"/>
      <c r="C43" s="457"/>
      <c r="D43" s="202"/>
      <c r="E43" s="445"/>
      <c r="F43" s="445"/>
      <c r="G43" s="448"/>
      <c r="H43" s="470"/>
      <c r="I43" s="162"/>
      <c r="J43" s="97"/>
      <c r="K43" s="162" t="str">
        <f>IFERROR(CONCATENATE(INDEX('8- Políticas de Administración '!$B$16:$F$53,MATCH('5- Identificación de Riesgos'!J43,'8- Políticas de Administración '!$C$16:$C$54,0),1)," - ",L43),"")</f>
        <v/>
      </c>
      <c r="L43" s="195" t="str">
        <f>IFERROR(VLOOKUP(INDEX('8- Políticas de Administración '!$B$16:$F$63,MATCH('5- Identificación de Riesgos'!J43,'8- Políticas de Administración '!$C$16:$C$64,0),1),'8- Políticas de Administración '!$B$16:$F$64,5,FALSE),"")</f>
        <v/>
      </c>
      <c r="M43" s="445"/>
      <c r="N43" s="460"/>
      <c r="O43" s="468"/>
    </row>
    <row r="44" spans="1:15">
      <c r="A44" s="451"/>
      <c r="B44" s="454"/>
      <c r="C44" s="457"/>
      <c r="D44" s="164" t="s">
        <v>162</v>
      </c>
      <c r="E44" s="445"/>
      <c r="F44" s="445"/>
      <c r="G44" s="448"/>
      <c r="H44" s="470"/>
      <c r="I44" s="162"/>
      <c r="J44" s="97"/>
      <c r="K44" s="162" t="str">
        <f>IFERROR(CONCATENATE(INDEX('8- Políticas de Administración '!$B$16:$F$53,MATCH('5- Identificación de Riesgos'!J44,'8- Políticas de Administración '!$C$16:$C$54,0),1)," - ",L44),"")</f>
        <v/>
      </c>
      <c r="L44" s="195" t="str">
        <f>IFERROR(VLOOKUP(INDEX('8- Políticas de Administración '!$B$16:$F$63,MATCH('5- Identificación de Riesgos'!J44,'8- Políticas de Administración '!$C$16:$C$64,0),1),'8- Políticas de Administración '!$B$16:$F$64,5,FALSE),"")</f>
        <v/>
      </c>
      <c r="M44" s="445"/>
      <c r="N44" s="460"/>
      <c r="O44" s="468"/>
    </row>
    <row r="45" spans="1:15">
      <c r="A45" s="451"/>
      <c r="B45" s="454"/>
      <c r="C45" s="457"/>
      <c r="D45" s="164"/>
      <c r="E45" s="445"/>
      <c r="F45" s="445"/>
      <c r="G45" s="448"/>
      <c r="H45" s="470"/>
      <c r="I45" s="162"/>
      <c r="J45" s="97"/>
      <c r="K45" s="162" t="str">
        <f>IFERROR(CONCATENATE(INDEX('8- Políticas de Administración '!$B$16:$F$53,MATCH('5- Identificación de Riesgos'!J45,'8- Políticas de Administración '!$C$16:$C$54,0),1)," - ",L45),"")</f>
        <v/>
      </c>
      <c r="L45" s="195" t="str">
        <f>IFERROR(VLOOKUP(INDEX('8- Políticas de Administración '!$B$16:$F$63,MATCH('5- Identificación de Riesgos'!J45,'8- Políticas de Administración '!$C$16:$C$64,0),1),'8- Políticas de Administración '!$B$16:$F$64,5,FALSE),"")</f>
        <v/>
      </c>
      <c r="M45" s="445"/>
      <c r="N45" s="460"/>
      <c r="O45" s="468"/>
    </row>
    <row r="46" spans="1:15">
      <c r="A46" s="451"/>
      <c r="B46" s="454"/>
      <c r="C46" s="457"/>
      <c r="D46" s="164"/>
      <c r="E46" s="445"/>
      <c r="F46" s="445"/>
      <c r="G46" s="448"/>
      <c r="H46" s="470"/>
      <c r="I46" s="162"/>
      <c r="J46" s="97"/>
      <c r="K46" s="162" t="str">
        <f>IFERROR(CONCATENATE(INDEX('8- Políticas de Administración '!$B$16:$F$53,MATCH('5- Identificación de Riesgos'!J46,'8- Políticas de Administración '!$C$16:$C$54,0),1)," - ",L46),"")</f>
        <v/>
      </c>
      <c r="L46" s="195" t="str">
        <f>IFERROR(VLOOKUP(INDEX('8- Políticas de Administración '!$B$16:$F$63,MATCH('5- Identificación de Riesgos'!J46,'8- Políticas de Administración '!$C$16:$C$64,0),1),'8- Políticas de Administración '!$B$16:$F$64,5,FALSE),"")</f>
        <v/>
      </c>
      <c r="M46" s="445"/>
      <c r="N46" s="460"/>
      <c r="O46" s="468"/>
    </row>
    <row r="47" spans="1:15">
      <c r="A47" s="451"/>
      <c r="B47" s="454"/>
      <c r="C47" s="457"/>
      <c r="D47" s="164"/>
      <c r="E47" s="445"/>
      <c r="F47" s="445"/>
      <c r="G47" s="448"/>
      <c r="H47" s="470"/>
      <c r="I47" s="162"/>
      <c r="J47" s="97"/>
      <c r="K47" s="162" t="str">
        <f>IFERROR(CONCATENATE(INDEX('8- Políticas de Administración '!$B$16:$F$53,MATCH('5- Identificación de Riesgos'!J47,'8- Políticas de Administración '!$C$16:$C$54,0),1)," - ",L47),"")</f>
        <v/>
      </c>
      <c r="L47" s="195" t="str">
        <f>IFERROR(VLOOKUP(INDEX('8- Políticas de Administración '!$B$16:$F$63,MATCH('5- Identificación de Riesgos'!J47,'8- Políticas de Administración '!$C$16:$C$64,0),1),'8- Políticas de Administración '!$B$16:$F$64,5,FALSE),"")</f>
        <v/>
      </c>
      <c r="M47" s="445"/>
      <c r="N47" s="460"/>
      <c r="O47" s="468"/>
    </row>
    <row r="48" spans="1:15">
      <c r="A48" s="451"/>
      <c r="B48" s="454"/>
      <c r="C48" s="457"/>
      <c r="D48" s="164"/>
      <c r="E48" s="445"/>
      <c r="F48" s="445"/>
      <c r="G48" s="448"/>
      <c r="H48" s="470"/>
      <c r="I48" s="162"/>
      <c r="J48" s="97"/>
      <c r="K48" s="162" t="str">
        <f>IFERROR(CONCATENATE(INDEX('8- Políticas de Administración '!$B$16:$F$53,MATCH('5- Identificación de Riesgos'!J48,'8- Políticas de Administración '!$C$16:$C$54,0),1)," - ",L48),"")</f>
        <v/>
      </c>
      <c r="L48" s="195" t="str">
        <f>IFERROR(VLOOKUP(INDEX('8- Políticas de Administración '!$B$16:$F$63,MATCH('5- Identificación de Riesgos'!J48,'8- Políticas de Administración '!$C$16:$C$64,0),1),'8- Políticas de Administración '!$B$16:$F$64,5,FALSE),"")</f>
        <v/>
      </c>
      <c r="M48" s="445"/>
      <c r="N48" s="460"/>
      <c r="O48" s="468"/>
    </row>
    <row r="49" spans="1:25" ht="15.75" thickBot="1">
      <c r="A49" s="452"/>
      <c r="B49" s="455"/>
      <c r="C49" s="458"/>
      <c r="D49" s="201"/>
      <c r="E49" s="446"/>
      <c r="F49" s="446"/>
      <c r="G49" s="449"/>
      <c r="H49" s="471"/>
      <c r="I49" s="163"/>
      <c r="J49" s="174"/>
      <c r="K49" s="163" t="str">
        <f>IFERROR(CONCATENATE(INDEX('8- Políticas de Administración '!$B$16:$F$53,MATCH('5- Identificación de Riesgos'!J49,'8- Políticas de Administración '!$C$16:$C$54,0),1)," - ",L49),"")</f>
        <v/>
      </c>
      <c r="L49" s="196" t="str">
        <f>IFERROR(VLOOKUP(INDEX('8- Políticas de Administración '!$B$16:$F$63,MATCH('5- Identificación de Riesgos'!J49,'8- Políticas de Administración '!$C$16:$C$64,0),1),'8- Políticas de Administración '!$B$16:$F$64,5,FALSE),"")</f>
        <v/>
      </c>
      <c r="M49" s="446"/>
      <c r="N49" s="461"/>
      <c r="O49" s="468"/>
    </row>
    <row r="50" spans="1:25" ht="45">
      <c r="A50" s="450">
        <v>5</v>
      </c>
      <c r="B50" s="472" t="s">
        <v>328</v>
      </c>
      <c r="C50" s="438" t="s">
        <v>329</v>
      </c>
      <c r="D50" s="207" t="s">
        <v>330</v>
      </c>
      <c r="E50" s="438">
        <v>150</v>
      </c>
      <c r="F50" s="438">
        <v>0</v>
      </c>
      <c r="G50" s="432">
        <f>F50/E50</f>
        <v>0</v>
      </c>
      <c r="H50" s="43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304</v>
      </c>
      <c r="J50" s="173" t="s">
        <v>305</v>
      </c>
      <c r="K50" s="161" t="str">
        <f>IFERROR(CONCATENATE(INDEX('8- Políticas de Administración '!$B$16:$F$53,MATCH('5- Identificación de Riesgos'!J50,'8- Políticas de Administración '!$C$16:$C$54,0),1)," - ",L50),"")</f>
        <v>Leve - 1</v>
      </c>
      <c r="L50" s="194">
        <f>IFERROR(VLOOKUP(INDEX('8- Políticas de Administración '!$B$16:$F$63,MATCH('5- Identificación de Riesgos'!J50,'8- Políticas de Administración '!$C$16:$C$64,0),1),'8- Políticas de Administración '!$B$16:$F$64,5,FALSE),"")</f>
        <v>1</v>
      </c>
      <c r="M50" s="444" t="str">
        <f>IFERROR(CONCATENATE(INDEX('8- Políticas de Administración '!$B$16:$F$53,MATCH(ROUND(AVERAGE(L50:L59),0),'8- Políticas de Administración '!$F$16:$F$53,0),1)," - ",ROUND(AVERAGE(L50:L59),0)),"")</f>
        <v>Leve - 1</v>
      </c>
      <c r="N50" s="459" t="str">
        <f>IFERROR(CONCATENATE(VLOOKUP((LEFT(H50,LEN(H50)-4)&amp;LEFT(M50,LEN(M50)-4)),'9- Matriz de Calor '!$D$18:$E$42,2,0)," - ",RIGHT(H50,1)*RIGHT(M50,1)),"")</f>
        <v>Bajo - 1</v>
      </c>
      <c r="O50" s="465">
        <f>RIGHT(H50,1)*RIGHT(M50,1)</f>
        <v>1</v>
      </c>
    </row>
    <row r="51" spans="1:25" ht="45">
      <c r="A51" s="451"/>
      <c r="B51" s="472"/>
      <c r="C51" s="439"/>
      <c r="D51" s="93" t="s">
        <v>331</v>
      </c>
      <c r="E51" s="439"/>
      <c r="F51" s="439"/>
      <c r="G51" s="433"/>
      <c r="H51" s="436"/>
      <c r="I51" s="162" t="s">
        <v>298</v>
      </c>
      <c r="J51" s="97" t="s">
        <v>332</v>
      </c>
      <c r="K51" s="162" t="str">
        <f>IFERROR(CONCATENATE(INDEX('8- Políticas de Administración '!$B$16:$F$53,MATCH('5- Identificación de Riesgos'!J51,'8- Políticas de Administración '!$C$16:$C$54,0),1)," - ",L51),"")</f>
        <v>Leve - 1</v>
      </c>
      <c r="L51" s="195">
        <f>IFERROR(VLOOKUP(INDEX('8- Políticas de Administración '!$B$16:$F$63,MATCH('5- Identificación de Riesgos'!J51,'8- Políticas de Administración '!$C$16:$C$64,0),1),'8- Políticas de Administración '!$B$16:$F$64,5,FALSE),"")</f>
        <v>1</v>
      </c>
      <c r="M51" s="445"/>
      <c r="N51" s="460"/>
      <c r="O51" s="466"/>
    </row>
    <row r="52" spans="1:25" ht="38.25">
      <c r="A52" s="451"/>
      <c r="B52" s="472"/>
      <c r="C52" s="439"/>
      <c r="D52" s="320" t="s">
        <v>333</v>
      </c>
      <c r="E52" s="439"/>
      <c r="F52" s="439"/>
      <c r="G52" s="433"/>
      <c r="H52" s="436"/>
      <c r="I52" s="162"/>
      <c r="J52" s="97"/>
      <c r="K52" s="162" t="str">
        <f>IFERROR(CONCATENATE(INDEX('8- Políticas de Administración '!$B$16:$F$53,MATCH('5- Identificación de Riesgos'!J52,'8- Políticas de Administración '!$C$16:$C$54,0),1)," - ",L52),"")</f>
        <v/>
      </c>
      <c r="L52" s="195" t="str">
        <f>IFERROR(VLOOKUP(INDEX('8- Políticas de Administración '!$B$16:$F$63,MATCH('5- Identificación de Riesgos'!J52,'8- Políticas de Administración '!$C$16:$C$64,0),1),'8- Políticas de Administración '!$B$16:$F$64,5,FALSE),"")</f>
        <v/>
      </c>
      <c r="M52" s="445"/>
      <c r="N52" s="460"/>
      <c r="O52" s="466"/>
    </row>
    <row r="53" spans="1:25">
      <c r="A53" s="451"/>
      <c r="B53" s="472"/>
      <c r="C53" s="439"/>
      <c r="D53" s="93"/>
      <c r="E53" s="439"/>
      <c r="F53" s="439"/>
      <c r="G53" s="433"/>
      <c r="H53" s="436"/>
      <c r="I53" s="162"/>
      <c r="J53" s="97"/>
      <c r="K53" s="162" t="str">
        <f>IFERROR(CONCATENATE(INDEX('8- Políticas de Administración '!$B$16:$F$53,MATCH('5- Identificación de Riesgos'!J53,'8- Políticas de Administración '!$C$16:$C$54,0),1)," - ",L53),"")</f>
        <v/>
      </c>
      <c r="L53" s="195" t="str">
        <f>IFERROR(VLOOKUP(INDEX('8- Políticas de Administración '!$B$16:$F$63,MATCH('5- Identificación de Riesgos'!J53,'8- Políticas de Administración '!$C$16:$C$64,0),1),'8- Políticas de Administración '!$B$16:$F$64,5,FALSE),"")</f>
        <v/>
      </c>
      <c r="M53" s="445"/>
      <c r="N53" s="460"/>
      <c r="O53" s="466"/>
    </row>
    <row r="54" spans="1:25">
      <c r="A54" s="451"/>
      <c r="B54" s="472"/>
      <c r="C54" s="439"/>
      <c r="D54" s="93"/>
      <c r="E54" s="439"/>
      <c r="F54" s="439"/>
      <c r="G54" s="433"/>
      <c r="H54" s="436"/>
      <c r="I54" s="162"/>
      <c r="J54" s="97"/>
      <c r="K54" s="162" t="str">
        <f>IFERROR(CONCATENATE(INDEX('8- Políticas de Administración '!$B$16:$F$53,MATCH('5- Identificación de Riesgos'!J54,'8- Políticas de Administración '!$C$16:$C$54,0),1)," - ",L54),"")</f>
        <v/>
      </c>
      <c r="L54" s="195" t="str">
        <f>IFERROR(VLOOKUP(INDEX('8- Políticas de Administración '!$B$16:$F$63,MATCH('5- Identificación de Riesgos'!J54,'8- Políticas de Administración '!$C$16:$C$64,0),1),'8- Políticas de Administración '!$B$16:$F$64,5,FALSE),"")</f>
        <v/>
      </c>
      <c r="M54" s="445"/>
      <c r="N54" s="460"/>
      <c r="O54" s="466"/>
    </row>
    <row r="55" spans="1:25">
      <c r="A55" s="451"/>
      <c r="B55" s="472"/>
      <c r="C55" s="439"/>
      <c r="D55" s="93"/>
      <c r="E55" s="439"/>
      <c r="F55" s="439"/>
      <c r="G55" s="433"/>
      <c r="H55" s="436"/>
      <c r="I55" s="162"/>
      <c r="J55" s="97"/>
      <c r="K55" s="162" t="str">
        <f>IFERROR(CONCATENATE(INDEX('8- Políticas de Administración '!$B$16:$F$53,MATCH('5- Identificación de Riesgos'!J55,'8- Políticas de Administración '!$C$16:$C$54,0),1)," - ",L55),"")</f>
        <v/>
      </c>
      <c r="L55" s="195" t="str">
        <f>IFERROR(VLOOKUP(INDEX('8- Políticas de Administración '!$B$16:$F$63,MATCH('5- Identificación de Riesgos'!J55,'8- Políticas de Administración '!$C$16:$C$64,0),1),'8- Políticas de Administración '!$B$16:$F$64,5,FALSE),"")</f>
        <v/>
      </c>
      <c r="M55" s="445"/>
      <c r="N55" s="460"/>
      <c r="O55" s="466"/>
    </row>
    <row r="56" spans="1:25">
      <c r="A56" s="451"/>
      <c r="B56" s="472"/>
      <c r="C56" s="439"/>
      <c r="D56" s="208"/>
      <c r="E56" s="439"/>
      <c r="F56" s="439"/>
      <c r="G56" s="433"/>
      <c r="H56" s="436"/>
      <c r="I56" s="162"/>
      <c r="J56" s="97"/>
      <c r="K56" s="162" t="str">
        <f>IFERROR(CONCATENATE(INDEX('8- Políticas de Administración '!$B$16:$F$53,MATCH('5- Identificación de Riesgos'!J56,'8- Políticas de Administración '!$C$16:$C$54,0),1)," - ",L56),"")</f>
        <v/>
      </c>
      <c r="L56" s="195" t="str">
        <f>IFERROR(VLOOKUP(INDEX('8- Políticas de Administración '!$B$16:$F$63,MATCH('5- Identificación de Riesgos'!J56,'8- Políticas de Administración '!$C$16:$C$64,0),1),'8- Políticas de Administración '!$B$16:$F$64,5,FALSE),"")</f>
        <v/>
      </c>
      <c r="M56" s="445"/>
      <c r="N56" s="460"/>
      <c r="O56" s="466"/>
    </row>
    <row r="57" spans="1:25">
      <c r="A57" s="451"/>
      <c r="B57" s="472"/>
      <c r="C57" s="439"/>
      <c r="D57" s="208"/>
      <c r="E57" s="439"/>
      <c r="F57" s="439"/>
      <c r="G57" s="433"/>
      <c r="H57" s="436"/>
      <c r="I57" s="162"/>
      <c r="J57" s="97"/>
      <c r="K57" s="162" t="str">
        <f>IFERROR(CONCATENATE(INDEX('8- Políticas de Administración '!$B$16:$F$53,MATCH('5- Identificación de Riesgos'!J57,'8- Políticas de Administración '!$C$16:$C$54,0),1)," - ",L57),"")</f>
        <v/>
      </c>
      <c r="L57" s="195" t="str">
        <f>IFERROR(VLOOKUP(INDEX('8- Políticas de Administración '!$B$16:$F$63,MATCH('5- Identificación de Riesgos'!J57,'8- Políticas de Administración '!$C$16:$C$64,0),1),'8- Políticas de Administración '!$B$16:$F$64,5,FALSE),"")</f>
        <v/>
      </c>
      <c r="M57" s="445"/>
      <c r="N57" s="460"/>
      <c r="O57" s="466"/>
    </row>
    <row r="58" spans="1:25">
      <c r="A58" s="451"/>
      <c r="B58" s="472"/>
      <c r="C58" s="439"/>
      <c r="D58" s="208"/>
      <c r="E58" s="439"/>
      <c r="F58" s="439"/>
      <c r="G58" s="433"/>
      <c r="H58" s="436"/>
      <c r="I58" s="162"/>
      <c r="J58" s="97"/>
      <c r="K58" s="162" t="str">
        <f>IFERROR(CONCATENATE(INDEX('8- Políticas de Administración '!$B$16:$F$53,MATCH('5- Identificación de Riesgos'!J58,'8- Políticas de Administración '!$C$16:$C$54,0),1)," - ",L58),"")</f>
        <v/>
      </c>
      <c r="L58" s="195" t="str">
        <f>IFERROR(VLOOKUP(INDEX('8- Políticas de Administración '!$B$16:$F$63,MATCH('5- Identificación de Riesgos'!J58,'8- Políticas de Administración '!$C$16:$C$64,0),1),'8- Políticas de Administración '!$B$16:$F$64,5,FALSE),"")</f>
        <v/>
      </c>
      <c r="M58" s="445"/>
      <c r="N58" s="460"/>
      <c r="O58" s="466"/>
    </row>
    <row r="59" spans="1:25" ht="15.75" thickBot="1">
      <c r="A59" s="452"/>
      <c r="B59" s="473"/>
      <c r="C59" s="440"/>
      <c r="D59" s="164"/>
      <c r="E59" s="440"/>
      <c r="F59" s="440"/>
      <c r="G59" s="434"/>
      <c r="H59" s="437"/>
      <c r="I59" s="163"/>
      <c r="J59" s="174"/>
      <c r="K59" s="163" t="str">
        <f>IFERROR(CONCATENATE(INDEX('8- Políticas de Administración '!$B$16:$F$53,MATCH('5- Identificación de Riesgos'!J59,'8- Políticas de Administración '!$C$16:$C$54,0),1)," - ",L59),"")</f>
        <v/>
      </c>
      <c r="L59" s="196" t="str">
        <f>IFERROR(VLOOKUP(INDEX('8- Políticas de Administración '!$B$16:$F$63,MATCH('5- Identificación de Riesgos'!J59,'8- Políticas de Administración '!$C$16:$C$64,0),1),'8- Políticas de Administración '!$B$16:$F$64,5,FALSE),"")</f>
        <v/>
      </c>
      <c r="M59" s="446"/>
      <c r="N59" s="461"/>
      <c r="O59" s="467"/>
    </row>
    <row r="60" spans="1:25" ht="45" hidden="1" customHeight="1">
      <c r="A60" s="510">
        <v>6</v>
      </c>
      <c r="B60" s="522" t="s">
        <v>334</v>
      </c>
      <c r="C60" s="438" t="s">
        <v>335</v>
      </c>
      <c r="D60" s="169" t="s">
        <v>336</v>
      </c>
      <c r="E60" s="441">
        <v>200</v>
      </c>
      <c r="F60" s="429">
        <v>1</v>
      </c>
      <c r="G60" s="432">
        <f t="shared" ref="G60" si="3">F60/E60</f>
        <v>5.0000000000000001E-3</v>
      </c>
      <c r="H60" s="43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298</v>
      </c>
      <c r="J60" s="173" t="s">
        <v>337</v>
      </c>
      <c r="K60" s="161" t="str">
        <f>IFERROR(CONCATENATE(INDEX('8- Políticas de Administración '!$B$16:$F$53,MATCH('5- Identificación de Riesgos'!J60,'8- Políticas de Administración '!$C$16:$C$54,0),1)," - ",L60),"")</f>
        <v>Catastrófico - 5</v>
      </c>
      <c r="L60" s="194">
        <f>IFERROR(VLOOKUP(INDEX('8- Políticas de Administración '!$B$16:$F$63,MATCH('5- Identificación de Riesgos'!J60,'8- Políticas de Administración '!$C$16:$C$64,0),1),'8- Políticas de Administración '!$B$16:$F$64,5,FALSE),"")</f>
        <v>5</v>
      </c>
      <c r="M60" s="444" t="str">
        <f>IFERROR(CONCATENATE(INDEX('8- Políticas de Administración '!$B$16:$F$53,MATCH(ROUND(AVERAGE(L60:L69),0),'8- Políticas de Administración '!$F$16:$F$53,0),1)," - ",ROUND(AVERAGE(L60:L69),0)),"")</f>
        <v>Mayor - 4</v>
      </c>
      <c r="N60" s="441" t="str">
        <f>IFERROR(CONCATENATE(VLOOKUP((LEFT(H60,LEN(H60)-4)&amp;LEFT(M60,LEN(M60)-4)),'9- Matriz de Calor '!$D$18:$E$42,2,0)," - ",RIGHT(H60,1)*RIGHT(M60,1)),"")</f>
        <v>Alto  - 4</v>
      </c>
      <c r="Q60" s="426"/>
      <c r="R60" s="427"/>
      <c r="S60" s="427"/>
      <c r="T60" s="427"/>
      <c r="U60" s="427"/>
      <c r="V60" s="427"/>
      <c r="W60" s="427"/>
      <c r="X60" s="427"/>
      <c r="Y60" s="428"/>
    </row>
    <row r="61" spans="1:25" ht="59.25" hidden="1" customHeight="1">
      <c r="A61" s="511"/>
      <c r="B61" s="523"/>
      <c r="C61" s="439"/>
      <c r="D61" s="209" t="s">
        <v>338</v>
      </c>
      <c r="E61" s="442"/>
      <c r="F61" s="430"/>
      <c r="G61" s="433"/>
      <c r="H61" s="436"/>
      <c r="I61" s="162" t="s">
        <v>339</v>
      </c>
      <c r="J61" s="97" t="s">
        <v>340</v>
      </c>
      <c r="K61" s="162" t="str">
        <f>IFERROR(CONCATENATE(INDEX('8- Políticas de Administración '!$B$16:$F$53,MATCH('5- Identificación de Riesgos'!J61,'8- Políticas de Administración '!$C$16:$C$54,0),1)," - ",L61),"")</f>
        <v>Moderado - 3</v>
      </c>
      <c r="L61" s="195">
        <f>IFERROR(VLOOKUP(INDEX('8- Políticas de Administración '!$B$16:$F$63,MATCH('5- Identificación de Riesgos'!J61,'8- Políticas de Administración '!$C$16:$C$64,0),1),'8- Políticas de Administración '!$B$16:$F$64,5,FALSE),"")</f>
        <v>3</v>
      </c>
      <c r="M61" s="445"/>
      <c r="N61" s="442"/>
      <c r="Q61" s="426"/>
      <c r="R61" s="427"/>
      <c r="S61" s="427"/>
      <c r="T61" s="427"/>
      <c r="U61" s="427"/>
      <c r="V61" s="427"/>
      <c r="W61" s="427"/>
      <c r="X61" s="427"/>
      <c r="Y61" s="428"/>
    </row>
    <row r="62" spans="1:25" ht="15" hidden="1" customHeight="1">
      <c r="A62" s="511"/>
      <c r="B62" s="523"/>
      <c r="C62" s="439"/>
      <c r="D62" s="209"/>
      <c r="E62" s="442"/>
      <c r="F62" s="430"/>
      <c r="G62" s="433"/>
      <c r="H62" s="436"/>
      <c r="I62" s="162"/>
      <c r="J62" s="97"/>
      <c r="K62" s="162" t="str">
        <f>IFERROR(CONCATENATE(INDEX('8- Políticas de Administración '!$B$16:$F$53,MATCH('5- Identificación de Riesgos'!J62,'8- Políticas de Administración '!$C$16:$C$54,0),1)," - ",L62),"")</f>
        <v/>
      </c>
      <c r="L62" s="195" t="str">
        <f>IFERROR(VLOOKUP(INDEX('8- Políticas de Administración '!$B$16:$F$63,MATCH('5- Identificación de Riesgos'!J62,'8- Políticas de Administración '!$C$16:$C$64,0),1),'8- Políticas de Administración '!$B$16:$F$64,5,FALSE),"")</f>
        <v/>
      </c>
      <c r="M62" s="445"/>
      <c r="N62" s="442"/>
      <c r="Q62" s="426"/>
      <c r="R62" s="427"/>
      <c r="S62" s="427"/>
      <c r="T62" s="427"/>
      <c r="U62" s="427"/>
      <c r="V62" s="427"/>
      <c r="W62" s="427"/>
      <c r="X62" s="427"/>
      <c r="Y62" s="428"/>
    </row>
    <row r="63" spans="1:25" ht="15" hidden="1" customHeight="1">
      <c r="A63" s="511"/>
      <c r="B63" s="523"/>
      <c r="C63" s="439"/>
      <c r="D63" s="170"/>
      <c r="E63" s="442"/>
      <c r="F63" s="430"/>
      <c r="G63" s="433"/>
      <c r="H63" s="436"/>
      <c r="I63" s="162"/>
      <c r="J63" s="97"/>
      <c r="K63" s="162" t="str">
        <f>IFERROR(CONCATENATE(INDEX('8- Políticas de Administración '!$B$16:$F$53,MATCH('5- Identificación de Riesgos'!J63,'8- Políticas de Administración '!$C$16:$C$54,0),1)," - ",L63),"")</f>
        <v/>
      </c>
      <c r="L63" s="195" t="str">
        <f>IFERROR(VLOOKUP(INDEX('8- Políticas de Administración '!$B$16:$F$63,MATCH('5- Identificación de Riesgos'!J63,'8- Políticas de Administración '!$C$16:$C$64,0),1),'8- Políticas de Administración '!$B$16:$F$64,5,FALSE),"")</f>
        <v/>
      </c>
      <c r="M63" s="445"/>
      <c r="N63" s="442"/>
      <c r="Q63" s="426"/>
      <c r="R63" s="427"/>
      <c r="S63" s="427"/>
      <c r="T63" s="427"/>
      <c r="U63" s="427"/>
      <c r="V63" s="427"/>
      <c r="W63" s="427"/>
      <c r="X63" s="427"/>
      <c r="Y63" s="428"/>
    </row>
    <row r="64" spans="1:25" ht="15" hidden="1" customHeight="1">
      <c r="A64" s="511"/>
      <c r="B64" s="523"/>
      <c r="C64" s="439"/>
      <c r="D64" s="170"/>
      <c r="E64" s="442"/>
      <c r="F64" s="430"/>
      <c r="G64" s="433"/>
      <c r="H64" s="436"/>
      <c r="I64" s="162"/>
      <c r="J64" s="97"/>
      <c r="K64" s="162" t="str">
        <f>IFERROR(CONCATENATE(INDEX('8- Políticas de Administración '!$B$16:$F$53,MATCH('5- Identificación de Riesgos'!J64,'8- Políticas de Administración '!$C$16:$C$54,0),1)," - ",L64),"")</f>
        <v/>
      </c>
      <c r="L64" s="195" t="str">
        <f>IFERROR(VLOOKUP(INDEX('8- Políticas de Administración '!$B$16:$F$63,MATCH('5- Identificación de Riesgos'!J64,'8- Políticas de Administración '!$C$16:$C$64,0),1),'8- Políticas de Administración '!$B$16:$F$64,5,FALSE),"")</f>
        <v/>
      </c>
      <c r="M64" s="445"/>
      <c r="N64" s="442"/>
      <c r="Q64" s="426"/>
      <c r="R64" s="427"/>
      <c r="S64" s="427"/>
      <c r="T64" s="427"/>
      <c r="U64" s="427"/>
      <c r="V64" s="427"/>
      <c r="W64" s="427"/>
      <c r="X64" s="427"/>
      <c r="Y64" s="428"/>
    </row>
    <row r="65" spans="1:25" ht="15" hidden="1" customHeight="1">
      <c r="A65" s="511"/>
      <c r="B65" s="523"/>
      <c r="C65" s="439"/>
      <c r="D65" s="170"/>
      <c r="E65" s="442"/>
      <c r="F65" s="430"/>
      <c r="G65" s="433"/>
      <c r="H65" s="436"/>
      <c r="I65" s="162"/>
      <c r="J65" s="97"/>
      <c r="K65" s="162" t="str">
        <f>IFERROR(CONCATENATE(INDEX('8- Políticas de Administración '!$B$16:$F$53,MATCH('5- Identificación de Riesgos'!J65,'8- Políticas de Administración '!$C$16:$C$54,0),1)," - ",L65),"")</f>
        <v/>
      </c>
      <c r="L65" s="195" t="str">
        <f>IFERROR(VLOOKUP(INDEX('8- Políticas de Administración '!$B$16:$F$63,MATCH('5- Identificación de Riesgos'!J65,'8- Políticas de Administración '!$C$16:$C$64,0),1),'8- Políticas de Administración '!$B$16:$F$64,5,FALSE),"")</f>
        <v/>
      </c>
      <c r="M65" s="445"/>
      <c r="N65" s="442"/>
      <c r="Q65" s="426"/>
      <c r="R65" s="427"/>
      <c r="S65" s="427"/>
      <c r="T65" s="427"/>
      <c r="U65" s="427"/>
      <c r="V65" s="427"/>
      <c r="W65" s="427"/>
      <c r="X65" s="427"/>
      <c r="Y65" s="428"/>
    </row>
    <row r="66" spans="1:25" ht="15" hidden="1" customHeight="1">
      <c r="A66" s="511"/>
      <c r="B66" s="523"/>
      <c r="C66" s="439"/>
      <c r="D66" s="170"/>
      <c r="E66" s="442"/>
      <c r="F66" s="430"/>
      <c r="G66" s="433"/>
      <c r="H66" s="436"/>
      <c r="I66" s="162"/>
      <c r="J66" s="97"/>
      <c r="K66" s="162" t="str">
        <f>IFERROR(CONCATENATE(INDEX('8- Políticas de Administración '!$B$16:$F$53,MATCH('5- Identificación de Riesgos'!J66,'8- Políticas de Administración '!$C$16:$C$54,0),1)," - ",L66),"")</f>
        <v/>
      </c>
      <c r="L66" s="195" t="str">
        <f>IFERROR(VLOOKUP(INDEX('8- Políticas de Administración '!$B$16:$F$63,MATCH('5- Identificación de Riesgos'!J66,'8- Políticas de Administración '!$C$16:$C$64,0),1),'8- Políticas de Administración '!$B$16:$F$64,5,FALSE),"")</f>
        <v/>
      </c>
      <c r="M66" s="445"/>
      <c r="N66" s="442"/>
      <c r="Q66" s="426"/>
      <c r="R66" s="427"/>
      <c r="S66" s="427"/>
      <c r="T66" s="427"/>
      <c r="U66" s="427"/>
      <c r="V66" s="427"/>
      <c r="W66" s="427"/>
      <c r="X66" s="427"/>
      <c r="Y66" s="428"/>
    </row>
    <row r="67" spans="1:25" ht="15.75" hidden="1" customHeight="1" thickBot="1">
      <c r="A67" s="511"/>
      <c r="B67" s="523"/>
      <c r="C67" s="439"/>
      <c r="D67" s="170"/>
      <c r="E67" s="442"/>
      <c r="F67" s="430"/>
      <c r="G67" s="433"/>
      <c r="H67" s="436"/>
      <c r="I67" s="162"/>
      <c r="J67" s="97"/>
      <c r="K67" s="162" t="str">
        <f>IFERROR(CONCATENATE(INDEX('8- Políticas de Administración '!$B$16:$F$53,MATCH('5- Identificación de Riesgos'!J67,'8- Políticas de Administración '!$C$16:$C$54,0),1)," - ",L67),"")</f>
        <v/>
      </c>
      <c r="L67" s="196" t="str">
        <f>IFERROR(VLOOKUP(INDEX('8- Políticas de Administración '!$B$16:$F$63,MATCH('5- Identificación de Riesgos'!J67,'8- Políticas de Administración '!$C$16:$C$64,0),1),'8- Políticas de Administración '!$B$16:$F$64,5,FALSE),"")</f>
        <v/>
      </c>
      <c r="M67" s="445"/>
      <c r="N67" s="442"/>
      <c r="Q67" s="426"/>
      <c r="R67" s="427"/>
      <c r="S67" s="427"/>
      <c r="T67" s="427"/>
      <c r="U67" s="427"/>
      <c r="V67" s="427"/>
      <c r="W67" s="427"/>
      <c r="X67" s="427"/>
      <c r="Y67" s="428"/>
    </row>
    <row r="68" spans="1:25" ht="23.25" hidden="1" customHeight="1">
      <c r="A68" s="511"/>
      <c r="B68" s="523"/>
      <c r="C68" s="439"/>
      <c r="D68" s="170"/>
      <c r="E68" s="442"/>
      <c r="F68" s="430"/>
      <c r="G68" s="433"/>
      <c r="H68" s="436"/>
      <c r="I68" s="162"/>
      <c r="J68" s="97"/>
      <c r="K68" s="162" t="str">
        <f>IFERROR(CONCATENATE(INDEX('8- Políticas de Administración '!$B$16:$F$53,MATCH('5- Identificación de Riesgos'!J68,'8- Políticas de Administración '!$C$16:$C$54,0),1)," - ",L68),"")</f>
        <v/>
      </c>
      <c r="L68" s="216" t="str">
        <f>IFERROR(VLOOKUP(INDEX('8- Políticas de Administración '!$B$16:$F$63,MATCH('5- Identificación de Riesgos'!J68,'8- Políticas de Administración '!$C$16:$C$64,0),1),'8- Políticas de Administración '!$B$16:$F$64,5,FALSE),"")</f>
        <v/>
      </c>
      <c r="M68" s="445"/>
      <c r="N68" s="442"/>
      <c r="Q68" s="426"/>
      <c r="R68" s="427"/>
      <c r="S68" s="427"/>
      <c r="T68" s="427"/>
      <c r="U68" s="427"/>
      <c r="V68" s="427"/>
      <c r="W68" s="427"/>
      <c r="X68" s="427"/>
      <c r="Y68" s="428"/>
    </row>
    <row r="69" spans="1:25" ht="15" hidden="1" customHeight="1" thickBot="1">
      <c r="A69" s="512"/>
      <c r="B69" s="524"/>
      <c r="C69" s="440"/>
      <c r="D69" s="233"/>
      <c r="E69" s="443"/>
      <c r="F69" s="431"/>
      <c r="G69" s="434"/>
      <c r="H69" s="437"/>
      <c r="I69" s="163"/>
      <c r="J69" s="174"/>
      <c r="K69" s="163" t="str">
        <f>IFERROR(CONCATENATE(INDEX('8- Políticas de Administración '!$B$16:$F$53,MATCH('5- Identificación de Riesgos'!J69,'8- Políticas de Administración '!$C$16:$C$54,0),1)," - ",L69),"")</f>
        <v/>
      </c>
      <c r="L69" s="196" t="str">
        <f>IFERROR(VLOOKUP(INDEX('8- Políticas de Administración '!$B$16:$F$63,MATCH('5- Identificación de Riesgos'!J69,'8- Políticas de Administración '!$C$16:$C$64,0),1),'8- Políticas de Administración '!$B$16:$F$64,5,FALSE),"")</f>
        <v/>
      </c>
      <c r="M69" s="446"/>
      <c r="N69" s="443"/>
    </row>
    <row r="70" spans="1:25" ht="45" hidden="1" customHeight="1">
      <c r="A70" s="513">
        <v>7</v>
      </c>
      <c r="B70" s="518" t="s">
        <v>341</v>
      </c>
      <c r="C70" s="520" t="s">
        <v>342</v>
      </c>
      <c r="D70" s="160" t="s">
        <v>336</v>
      </c>
      <c r="E70" s="442">
        <v>200</v>
      </c>
      <c r="F70" s="430">
        <v>1</v>
      </c>
      <c r="G70" s="433">
        <f t="shared" ref="G70" si="4">F70/E70</f>
        <v>5.0000000000000001E-3</v>
      </c>
      <c r="H70" s="436"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4" t="s">
        <v>298</v>
      </c>
      <c r="J70" s="249" t="s">
        <v>337</v>
      </c>
      <c r="K70" s="164" t="str">
        <f>IFERROR(CONCATENATE(INDEX('8- Políticas de Administración '!$B$16:$F$53,MATCH('5- Identificación de Riesgos'!J70,'8- Políticas de Administración '!$C$16:$C$54,0),1)," - ",L70),"")</f>
        <v>Catastrófico - 5</v>
      </c>
      <c r="L70" s="216">
        <f>IFERROR(VLOOKUP(INDEX('8- Políticas de Administración '!$B$16:$F$63,MATCH('5- Identificación de Riesgos'!J70,'8- Políticas de Administración '!$C$16:$C$64,0),1),'8- Políticas de Administración '!$B$16:$F$64,5,FALSE),"")</f>
        <v>5</v>
      </c>
      <c r="M70" s="516" t="str">
        <f>IFERROR(CONCATENATE(INDEX('8- Políticas de Administración '!$B$16:$F$53,MATCH(ROUND(AVERAGE(L70:L79),0),'8- Políticas de Administración '!$F$16:$F$53,0),1)," - ",ROUND(AVERAGE(L70:L79),0)),"")</f>
        <v>Mayor - 4</v>
      </c>
      <c r="N70" s="442" t="str">
        <f>IFERROR(CONCATENATE(VLOOKUP((LEFT(H70,LEN(H70)-4)&amp;LEFT(M70,LEN(M70)-4)),'9- Matriz de Calor '!$D$18:$E$42,2,0)," - ",RIGHT(H70,1)*RIGHT(M70,1)),"")</f>
        <v>Alto  - 4</v>
      </c>
    </row>
    <row r="71" spans="1:25" ht="15" hidden="1" customHeight="1">
      <c r="A71" s="514"/>
      <c r="B71" s="518"/>
      <c r="C71" s="520"/>
      <c r="D71" s="244" t="s">
        <v>343</v>
      </c>
      <c r="E71" s="442"/>
      <c r="F71" s="430"/>
      <c r="G71" s="433"/>
      <c r="H71" s="436"/>
      <c r="I71" s="162" t="s">
        <v>339</v>
      </c>
      <c r="J71" s="97" t="s">
        <v>340</v>
      </c>
      <c r="K71" s="162" t="str">
        <f>IFERROR(CONCATENATE(INDEX('8- Políticas de Administración '!$B$16:$F$53,MATCH('5- Identificación de Riesgos'!J71,'8- Políticas de Administración '!$C$16:$C$54,0),1)," - ",L71),"")</f>
        <v>Moderado - 3</v>
      </c>
      <c r="L71" s="195">
        <f>IFERROR(VLOOKUP(INDEX('8- Políticas de Administración '!$B$16:$F$63,MATCH('5- Identificación de Riesgos'!J71,'8- Políticas de Administración '!$C$16:$C$64,0),1),'8- Políticas de Administración '!$B$16:$F$64,5,FALSE),"")</f>
        <v>3</v>
      </c>
      <c r="M71" s="445"/>
      <c r="N71" s="442"/>
    </row>
    <row r="72" spans="1:25" ht="15" hidden="1" customHeight="1">
      <c r="A72" s="514"/>
      <c r="B72" s="518"/>
      <c r="C72" s="520"/>
      <c r="D72" s="245"/>
      <c r="E72" s="442"/>
      <c r="F72" s="430"/>
      <c r="G72" s="433"/>
      <c r="H72" s="436"/>
      <c r="I72" s="162"/>
      <c r="J72" s="97"/>
      <c r="K72" s="162" t="str">
        <f>IFERROR(CONCATENATE(INDEX('8- Políticas de Administración '!$B$16:$F$53,MATCH('5- Identificación de Riesgos'!J72,'8- Políticas de Administración '!$C$16:$C$54,0),1)," - ",L72),"")</f>
        <v/>
      </c>
      <c r="L72" s="195" t="str">
        <f>IFERROR(VLOOKUP(INDEX('8- Políticas de Administración '!$B$16:$F$63,MATCH('5- Identificación de Riesgos'!J72,'8- Políticas de Administración '!$C$16:$C$64,0),1),'8- Políticas de Administración '!$B$16:$F$64,5,FALSE),"")</f>
        <v/>
      </c>
      <c r="M72" s="445"/>
      <c r="N72" s="442"/>
    </row>
    <row r="73" spans="1:25" ht="15" hidden="1" customHeight="1">
      <c r="A73" s="514"/>
      <c r="B73" s="518"/>
      <c r="C73" s="520"/>
      <c r="D73" s="245"/>
      <c r="E73" s="442"/>
      <c r="F73" s="430"/>
      <c r="G73" s="433"/>
      <c r="H73" s="436"/>
      <c r="I73" s="162"/>
      <c r="J73" s="97"/>
      <c r="K73" s="162" t="str">
        <f>IFERROR(CONCATENATE(INDEX('8- Políticas de Administración '!$B$16:$F$53,MATCH('5- Identificación de Riesgos'!J73,'8- Políticas de Administración '!$C$16:$C$54,0),1)," - ",L73),"")</f>
        <v/>
      </c>
      <c r="L73" s="195" t="str">
        <f>IFERROR(VLOOKUP(INDEX('8- Políticas de Administración '!$B$16:$F$63,MATCH('5- Identificación de Riesgos'!J73,'8- Políticas de Administración '!$C$16:$C$64,0),1),'8- Políticas de Administración '!$B$16:$F$64,5,FALSE),"")</f>
        <v/>
      </c>
      <c r="M73" s="445"/>
      <c r="N73" s="442"/>
    </row>
    <row r="74" spans="1:25" ht="15" hidden="1" customHeight="1">
      <c r="A74" s="514"/>
      <c r="B74" s="518"/>
      <c r="C74" s="520"/>
      <c r="D74" s="246"/>
      <c r="E74" s="442"/>
      <c r="F74" s="430"/>
      <c r="G74" s="433"/>
      <c r="H74" s="436"/>
      <c r="I74" s="162"/>
      <c r="J74" s="97"/>
      <c r="K74" s="162" t="str">
        <f>IFERROR(CONCATENATE(INDEX('8- Políticas de Administración '!$B$16:$F$53,MATCH('5- Identificación de Riesgos'!J74,'8- Políticas de Administración '!$C$16:$C$54,0),1)," - ",L74),"")</f>
        <v/>
      </c>
      <c r="L74" s="195" t="str">
        <f>IFERROR(VLOOKUP(INDEX('8- Políticas de Administración '!$B$16:$F$63,MATCH('5- Identificación de Riesgos'!J74,'8- Políticas de Administración '!$C$16:$C$64,0),1),'8- Políticas de Administración '!$B$16:$F$64,5,FALSE),"")</f>
        <v/>
      </c>
      <c r="M74" s="445"/>
      <c r="N74" s="442"/>
    </row>
    <row r="75" spans="1:25" ht="15" hidden="1" customHeight="1">
      <c r="A75" s="514"/>
      <c r="B75" s="518"/>
      <c r="C75" s="520"/>
      <c r="D75" s="244"/>
      <c r="E75" s="442"/>
      <c r="F75" s="430"/>
      <c r="G75" s="433"/>
      <c r="H75" s="436"/>
      <c r="I75" s="162"/>
      <c r="J75" s="97"/>
      <c r="K75" s="162" t="str">
        <f>IFERROR(CONCATENATE(INDEX('8- Políticas de Administración '!$B$16:$F$53,MATCH('5- Identificación de Riesgos'!J75,'8- Políticas de Administración '!$C$16:$C$54,0),1)," - ",L75),"")</f>
        <v/>
      </c>
      <c r="L75" s="195" t="str">
        <f>IFERROR(VLOOKUP(INDEX('8- Políticas de Administración '!$B$16:$F$63,MATCH('5- Identificación de Riesgos'!J75,'8- Políticas de Administración '!$C$16:$C$64,0),1),'8- Políticas de Administración '!$B$16:$F$64,5,FALSE),"")</f>
        <v/>
      </c>
      <c r="M75" s="445"/>
      <c r="N75" s="442"/>
    </row>
    <row r="76" spans="1:25" ht="15" hidden="1" customHeight="1">
      <c r="A76" s="514"/>
      <c r="B76" s="518"/>
      <c r="C76" s="520"/>
      <c r="D76" s="244"/>
      <c r="E76" s="442"/>
      <c r="F76" s="430"/>
      <c r="G76" s="433"/>
      <c r="H76" s="436"/>
      <c r="I76" s="162"/>
      <c r="J76" s="97"/>
      <c r="K76" s="162" t="str">
        <f>IFERROR(CONCATENATE(INDEX('8- Políticas de Administración '!$B$16:$F$53,MATCH('5- Identificación de Riesgos'!J76,'8- Políticas de Administración '!$C$16:$C$54,0),1)," - ",L76),"")</f>
        <v/>
      </c>
      <c r="L76" s="195" t="str">
        <f>IFERROR(VLOOKUP(INDEX('8- Políticas de Administración '!$B$16:$F$63,MATCH('5- Identificación de Riesgos'!J76,'8- Políticas de Administración '!$C$16:$C$64,0),1),'8- Políticas de Administración '!$B$16:$F$64,5,FALSE),"")</f>
        <v/>
      </c>
      <c r="M76" s="445"/>
      <c r="N76" s="442"/>
    </row>
    <row r="77" spans="1:25" ht="15.75" hidden="1" customHeight="1" thickBot="1">
      <c r="A77" s="514"/>
      <c r="B77" s="518"/>
      <c r="C77" s="520"/>
      <c r="D77" s="244"/>
      <c r="E77" s="442"/>
      <c r="F77" s="430"/>
      <c r="G77" s="433"/>
      <c r="H77" s="436"/>
      <c r="I77" s="162"/>
      <c r="J77" s="97"/>
      <c r="K77" s="162" t="str">
        <f>IFERROR(CONCATENATE(INDEX('8- Políticas de Administración '!$B$16:$F$53,MATCH('5- Identificación de Riesgos'!J77,'8- Políticas de Administración '!$C$16:$C$54,0),1)," - ",L77),"")</f>
        <v/>
      </c>
      <c r="L77" s="196" t="str">
        <f>IFERROR(VLOOKUP(INDEX('8- Políticas de Administración '!$B$16:$F$63,MATCH('5- Identificación de Riesgos'!J77,'8- Políticas de Administración '!$C$16:$C$64,0),1),'8- Políticas de Administración '!$B$16:$F$64,5,FALSE),"")</f>
        <v/>
      </c>
      <c r="M77" s="445"/>
      <c r="N77" s="442"/>
    </row>
    <row r="78" spans="1:25" ht="23.25" hidden="1" customHeight="1">
      <c r="A78" s="514"/>
      <c r="B78" s="518"/>
      <c r="C78" s="520"/>
      <c r="D78" s="244"/>
      <c r="E78" s="442"/>
      <c r="F78" s="430"/>
      <c r="G78" s="433"/>
      <c r="H78" s="436"/>
      <c r="I78" s="162"/>
      <c r="J78" s="97"/>
      <c r="K78" s="162" t="str">
        <f>IFERROR(CONCATENATE(INDEX('8- Políticas de Administración '!$B$16:$F$53,MATCH('5- Identificación de Riesgos'!J78,'8- Políticas de Administración '!$C$16:$C$54,0),1)," - ",L78),"")</f>
        <v/>
      </c>
      <c r="L78" s="216" t="str">
        <f>IFERROR(VLOOKUP(INDEX('8- Políticas de Administración '!$B$16:$F$63,MATCH('5- Identificación de Riesgos'!J78,'8- Políticas de Administración '!$C$16:$C$64,0),1),'8- Políticas de Administración '!$B$16:$F$64,5,FALSE),"")</f>
        <v/>
      </c>
      <c r="M78" s="445"/>
      <c r="N78" s="442"/>
    </row>
    <row r="79" spans="1:25" ht="15" hidden="1" customHeight="1" thickBot="1">
      <c r="A79" s="515"/>
      <c r="B79" s="519"/>
      <c r="C79" s="521"/>
      <c r="D79" s="247"/>
      <c r="E79" s="442"/>
      <c r="F79" s="430"/>
      <c r="G79" s="433"/>
      <c r="H79" s="436"/>
      <c r="I79" s="210"/>
      <c r="J79" s="231"/>
      <c r="K79" s="210" t="str">
        <f>IFERROR(CONCATENATE(INDEX('8- Políticas de Administración '!$B$16:$F$53,MATCH('5- Identificación de Riesgos'!J79,'8- Políticas de Administración '!$C$16:$C$54,0),1)," - ",L79),"")</f>
        <v/>
      </c>
      <c r="L79" s="232" t="str">
        <f>IFERROR(VLOOKUP(INDEX('8- Políticas de Administración '!$B$16:$F$63,MATCH('5- Identificación de Riesgos'!J79,'8- Políticas de Administración '!$C$16:$C$64,0),1),'8- Políticas de Administración '!$B$16:$F$64,5,FALSE),"")</f>
        <v/>
      </c>
      <c r="M79" s="517"/>
      <c r="N79" s="442"/>
    </row>
  </sheetData>
  <mergeCells count="92">
    <mergeCell ref="A60:A69"/>
    <mergeCell ref="A70:A79"/>
    <mergeCell ref="N60:N69"/>
    <mergeCell ref="H70:H79"/>
    <mergeCell ref="M70:M79"/>
    <mergeCell ref="N70:N79"/>
    <mergeCell ref="B70:B79"/>
    <mergeCell ref="C70:C79"/>
    <mergeCell ref="E70:E79"/>
    <mergeCell ref="F70:F79"/>
    <mergeCell ref="G70:G79"/>
    <mergeCell ref="B60:B69"/>
    <mergeCell ref="N10:N19"/>
    <mergeCell ref="M10:M19"/>
    <mergeCell ref="A1:C2"/>
    <mergeCell ref="A4:C4"/>
    <mergeCell ref="A8:A9"/>
    <mergeCell ref="B8:B9"/>
    <mergeCell ref="C10:C19"/>
    <mergeCell ref="B10:B19"/>
    <mergeCell ref="A10:A19"/>
    <mergeCell ref="E10:E19"/>
    <mergeCell ref="E8:E9"/>
    <mergeCell ref="G10:G19"/>
    <mergeCell ref="H10:H19"/>
    <mergeCell ref="F10:F19"/>
    <mergeCell ref="D4:N4"/>
    <mergeCell ref="F8:F9"/>
    <mergeCell ref="A5:C5"/>
    <mergeCell ref="A6:C6"/>
    <mergeCell ref="G8:G9"/>
    <mergeCell ref="H8:H9"/>
    <mergeCell ref="E7:H7"/>
    <mergeCell ref="D7:D9"/>
    <mergeCell ref="D6:N6"/>
    <mergeCell ref="D5:N5"/>
    <mergeCell ref="N7:O7"/>
    <mergeCell ref="K8:K9"/>
    <mergeCell ref="M8:M9"/>
    <mergeCell ref="I7:M7"/>
    <mergeCell ref="I8:I9"/>
    <mergeCell ref="L8:L9"/>
    <mergeCell ref="M20:M29"/>
    <mergeCell ref="N20:N29"/>
    <mergeCell ref="A30:A39"/>
    <mergeCell ref="E20:E29"/>
    <mergeCell ref="B30:B39"/>
    <mergeCell ref="C30:C39"/>
    <mergeCell ref="E30:E39"/>
    <mergeCell ref="H30:H39"/>
    <mergeCell ref="G20:G29"/>
    <mergeCell ref="H20:H29"/>
    <mergeCell ref="F20:F29"/>
    <mergeCell ref="F30:F39"/>
    <mergeCell ref="B20:B29"/>
    <mergeCell ref="C20:C29"/>
    <mergeCell ref="A20:A29"/>
    <mergeCell ref="G30:G39"/>
    <mergeCell ref="A50:A59"/>
    <mergeCell ref="B50:B59"/>
    <mergeCell ref="C50:C59"/>
    <mergeCell ref="E50:E59"/>
    <mergeCell ref="F50:F59"/>
    <mergeCell ref="G50:G59"/>
    <mergeCell ref="H50:H59"/>
    <mergeCell ref="M50:M59"/>
    <mergeCell ref="N50:N59"/>
    <mergeCell ref="O8:O9"/>
    <mergeCell ref="N8:N9"/>
    <mergeCell ref="O50:O59"/>
    <mergeCell ref="O40:O49"/>
    <mergeCell ref="O10:O19"/>
    <mergeCell ref="O20:O29"/>
    <mergeCell ref="O30:O39"/>
    <mergeCell ref="H40:H49"/>
    <mergeCell ref="M40:M49"/>
    <mergeCell ref="N40:N49"/>
    <mergeCell ref="M30:M39"/>
    <mergeCell ref="N30:N39"/>
    <mergeCell ref="F40:F49"/>
    <mergeCell ref="G40:G49"/>
    <mergeCell ref="A40:A49"/>
    <mergeCell ref="B40:B49"/>
    <mergeCell ref="C40:C49"/>
    <mergeCell ref="E40:E49"/>
    <mergeCell ref="Q60:Y68"/>
    <mergeCell ref="F60:F69"/>
    <mergeCell ref="G60:G69"/>
    <mergeCell ref="H60:H69"/>
    <mergeCell ref="C60:C69"/>
    <mergeCell ref="E60:E69"/>
    <mergeCell ref="M60:M69"/>
  </mergeCells>
  <conditionalFormatting sqref="H10 H20">
    <cfRule type="containsText" dxfId="678" priority="726" operator="containsText" text="Muy Baja">
      <formula>NOT(ISERROR(SEARCH("Muy Baja",H10)))</formula>
    </cfRule>
    <cfRule type="containsText" dxfId="677" priority="727" operator="containsText" text="Baja">
      <formula>NOT(ISERROR(SEARCH("Baja",H10)))</formula>
    </cfRule>
    <cfRule type="containsText" dxfId="676" priority="728" operator="containsText" text="Muy Alta">
      <formula>NOT(ISERROR(SEARCH("Muy Alta",H10)))</formula>
    </cfRule>
    <cfRule type="containsText" dxfId="675" priority="730" operator="containsText" text="Alta">
      <formula>NOT(ISERROR(SEARCH("Alta",H10)))</formula>
    </cfRule>
    <cfRule type="containsText" dxfId="674" priority="731" operator="containsText" text="Media">
      <formula>NOT(ISERROR(SEARCH("Media",H10)))</formula>
    </cfRule>
    <cfRule type="containsText" dxfId="673" priority="732" operator="containsText" text="Media">
      <formula>NOT(ISERROR(SEARCH("Media",H10)))</formula>
    </cfRule>
    <cfRule type="containsText" dxfId="672" priority="733" operator="containsText" text="Media">
      <formula>NOT(ISERROR(SEARCH("Media",H10)))</formula>
    </cfRule>
    <cfRule type="containsText" dxfId="671" priority="734" operator="containsText" text="Muy Baja">
      <formula>NOT(ISERROR(SEARCH("Muy Baja",H10)))</formula>
    </cfRule>
    <cfRule type="containsText" dxfId="670" priority="735" operator="containsText" text="Baja">
      <formula>NOT(ISERROR(SEARCH("Baja",H10)))</formula>
    </cfRule>
    <cfRule type="containsText" dxfId="669" priority="736" operator="containsText" text="Muy Baja">
      <formula>NOT(ISERROR(SEARCH("Muy Baja",H10)))</formula>
    </cfRule>
    <cfRule type="containsText" dxfId="668" priority="737" operator="containsText" text="Muy Baja">
      <formula>NOT(ISERROR(SEARCH("Muy Baja",H10)))</formula>
    </cfRule>
    <cfRule type="containsText" dxfId="667" priority="738" operator="containsText" text="Muy Baja">
      <formula>NOT(ISERROR(SEARCH("Muy Baja",H10)))</formula>
    </cfRule>
    <cfRule type="containsText" dxfId="666" priority="739" operator="containsText" text="Muy Baja'Tabla probabilidad'!">
      <formula>NOT(ISERROR(SEARCH("Muy Baja'Tabla probabilidad'!",H10)))</formula>
    </cfRule>
    <cfRule type="containsText" dxfId="665" priority="740" operator="containsText" text="Muy bajo">
      <formula>NOT(ISERROR(SEARCH("Muy bajo",H10)))</formula>
    </cfRule>
    <cfRule type="containsText" dxfId="664" priority="741" operator="containsText" text="Alta">
      <formula>NOT(ISERROR(SEARCH("Alta",H10)))</formula>
    </cfRule>
    <cfRule type="containsText" dxfId="663" priority="742" operator="containsText" text="Media">
      <formula>NOT(ISERROR(SEARCH("Media",H10)))</formula>
    </cfRule>
    <cfRule type="containsText" dxfId="662" priority="743" operator="containsText" text="Baja">
      <formula>NOT(ISERROR(SEARCH("Baja",H10)))</formula>
    </cfRule>
    <cfRule type="containsText" dxfId="661" priority="744" operator="containsText" text="Muy baja">
      <formula>NOT(ISERROR(SEARCH("Muy baja",H10)))</formula>
    </cfRule>
    <cfRule type="cellIs" dxfId="660" priority="747" operator="between">
      <formula>1</formula>
      <formula>2</formula>
    </cfRule>
    <cfRule type="cellIs" dxfId="659" priority="748" operator="between">
      <formula>0</formula>
      <formula>2</formula>
    </cfRule>
  </conditionalFormatting>
  <conditionalFormatting sqref="H30">
    <cfRule type="containsText" dxfId="658" priority="333" operator="containsText" text="Muy Baja">
      <formula>NOT(ISERROR(SEARCH("Muy Baja",H30)))</formula>
    </cfRule>
    <cfRule type="containsText" dxfId="657" priority="334" operator="containsText" text="Baja">
      <formula>NOT(ISERROR(SEARCH("Baja",H30)))</formula>
    </cfRule>
    <cfRule type="containsText" dxfId="656" priority="335" operator="containsText" text="Muy Alta">
      <formula>NOT(ISERROR(SEARCH("Muy Alta",H30)))</formula>
    </cfRule>
    <cfRule type="containsText" dxfId="655" priority="337" operator="containsText" text="Alta">
      <formula>NOT(ISERROR(SEARCH("Alta",H30)))</formula>
    </cfRule>
    <cfRule type="containsText" dxfId="654" priority="338" operator="containsText" text="Media">
      <formula>NOT(ISERROR(SEARCH("Media",H30)))</formula>
    </cfRule>
    <cfRule type="containsText" dxfId="653" priority="339" operator="containsText" text="Media">
      <formula>NOT(ISERROR(SEARCH("Media",H30)))</formula>
    </cfRule>
    <cfRule type="containsText" dxfId="652" priority="340" operator="containsText" text="Media">
      <formula>NOT(ISERROR(SEARCH("Media",H30)))</formula>
    </cfRule>
    <cfRule type="containsText" dxfId="651" priority="341" operator="containsText" text="Muy Baja">
      <formula>NOT(ISERROR(SEARCH("Muy Baja",H30)))</formula>
    </cfRule>
    <cfRule type="containsText" dxfId="650" priority="342" operator="containsText" text="Baja">
      <formula>NOT(ISERROR(SEARCH("Baja",H30)))</formula>
    </cfRule>
    <cfRule type="containsText" dxfId="649" priority="343" operator="containsText" text="Muy Baja">
      <formula>NOT(ISERROR(SEARCH("Muy Baja",H30)))</formula>
    </cfRule>
    <cfRule type="containsText" dxfId="648" priority="344" operator="containsText" text="Muy Baja">
      <formula>NOT(ISERROR(SEARCH("Muy Baja",H30)))</formula>
    </cfRule>
    <cfRule type="containsText" dxfId="647" priority="345" operator="containsText" text="Muy Baja">
      <formula>NOT(ISERROR(SEARCH("Muy Baja",H30)))</formula>
    </cfRule>
    <cfRule type="containsText" dxfId="646" priority="346" operator="containsText" text="Muy Baja'Tabla probabilidad'!">
      <formula>NOT(ISERROR(SEARCH("Muy Baja'Tabla probabilidad'!",H30)))</formula>
    </cfRule>
    <cfRule type="containsText" dxfId="645" priority="347" operator="containsText" text="Muy bajo">
      <formula>NOT(ISERROR(SEARCH("Muy bajo",H30)))</formula>
    </cfRule>
    <cfRule type="containsText" dxfId="644" priority="348" operator="containsText" text="Alta">
      <formula>NOT(ISERROR(SEARCH("Alta",H30)))</formula>
    </cfRule>
    <cfRule type="containsText" dxfId="643" priority="349" operator="containsText" text="Media">
      <formula>NOT(ISERROR(SEARCH("Media",H30)))</formula>
    </cfRule>
    <cfRule type="containsText" dxfId="642" priority="350" operator="containsText" text="Baja">
      <formula>NOT(ISERROR(SEARCH("Baja",H30)))</formula>
    </cfRule>
    <cfRule type="containsText" dxfId="641" priority="351" operator="containsText" text="Muy baja">
      <formula>NOT(ISERROR(SEARCH("Muy baja",H30)))</formula>
    </cfRule>
    <cfRule type="cellIs" dxfId="640" priority="354" operator="between">
      <formula>1</formula>
      <formula>2</formula>
    </cfRule>
    <cfRule type="cellIs" dxfId="639" priority="355" operator="between">
      <formula>0</formula>
      <formula>2</formula>
    </cfRule>
  </conditionalFormatting>
  <conditionalFormatting sqref="H40">
    <cfRule type="containsText" dxfId="638" priority="403" operator="containsText" text="Muy Baja">
      <formula>NOT(ISERROR(SEARCH("Muy Baja",H40)))</formula>
    </cfRule>
    <cfRule type="containsText" dxfId="637" priority="404" operator="containsText" text="Baja">
      <formula>NOT(ISERROR(SEARCH("Baja",H40)))</formula>
    </cfRule>
    <cfRule type="containsText" dxfId="636" priority="405" operator="containsText" text="Muy Alta">
      <formula>NOT(ISERROR(SEARCH("Muy Alta",H40)))</formula>
    </cfRule>
    <cfRule type="containsText" dxfId="635" priority="407" operator="containsText" text="Alta">
      <formula>NOT(ISERROR(SEARCH("Alta",H40)))</formula>
    </cfRule>
    <cfRule type="containsText" dxfId="634" priority="408" operator="containsText" text="Media">
      <formula>NOT(ISERROR(SEARCH("Media",H40)))</formula>
    </cfRule>
    <cfRule type="containsText" dxfId="633" priority="409" operator="containsText" text="Media">
      <formula>NOT(ISERROR(SEARCH("Media",H40)))</formula>
    </cfRule>
    <cfRule type="containsText" dxfId="632" priority="410" operator="containsText" text="Media">
      <formula>NOT(ISERROR(SEARCH("Media",H40)))</formula>
    </cfRule>
    <cfRule type="containsText" dxfId="631" priority="411" operator="containsText" text="Muy Baja">
      <formula>NOT(ISERROR(SEARCH("Muy Baja",H40)))</formula>
    </cfRule>
    <cfRule type="containsText" dxfId="630" priority="412" operator="containsText" text="Baja">
      <formula>NOT(ISERROR(SEARCH("Baja",H40)))</formula>
    </cfRule>
    <cfRule type="containsText" dxfId="629" priority="413" operator="containsText" text="Muy Baja">
      <formula>NOT(ISERROR(SEARCH("Muy Baja",H40)))</formula>
    </cfRule>
    <cfRule type="containsText" dxfId="628" priority="414" operator="containsText" text="Muy Baja">
      <formula>NOT(ISERROR(SEARCH("Muy Baja",H40)))</formula>
    </cfRule>
    <cfRule type="containsText" dxfId="627" priority="415" operator="containsText" text="Muy Baja">
      <formula>NOT(ISERROR(SEARCH("Muy Baja",H40)))</formula>
    </cfRule>
    <cfRule type="containsText" dxfId="626" priority="416" operator="containsText" text="Muy Baja'Tabla probabilidad'!">
      <formula>NOT(ISERROR(SEARCH("Muy Baja'Tabla probabilidad'!",H40)))</formula>
    </cfRule>
    <cfRule type="containsText" dxfId="625" priority="417" operator="containsText" text="Muy bajo">
      <formula>NOT(ISERROR(SEARCH("Muy bajo",H40)))</formula>
    </cfRule>
    <cfRule type="containsText" dxfId="624" priority="418" operator="containsText" text="Alta">
      <formula>NOT(ISERROR(SEARCH("Alta",H40)))</formula>
    </cfRule>
    <cfRule type="containsText" dxfId="623" priority="419" operator="containsText" text="Media">
      <formula>NOT(ISERROR(SEARCH("Media",H40)))</formula>
    </cfRule>
    <cfRule type="containsText" dxfId="622" priority="420" operator="containsText" text="Baja">
      <formula>NOT(ISERROR(SEARCH("Baja",H40)))</formula>
    </cfRule>
    <cfRule type="containsText" dxfId="621" priority="421" operator="containsText" text="Muy baja">
      <formula>NOT(ISERROR(SEARCH("Muy baja",H40)))</formula>
    </cfRule>
    <cfRule type="cellIs" dxfId="620" priority="422" operator="between">
      <formula>1</formula>
      <formula>2</formula>
    </cfRule>
    <cfRule type="cellIs" dxfId="619" priority="423" operator="between">
      <formula>0</formula>
      <formula>2</formula>
    </cfRule>
  </conditionalFormatting>
  <conditionalFormatting sqref="H50">
    <cfRule type="containsText" dxfId="618" priority="506" operator="containsText" text="Muy Baja">
      <formula>NOT(ISERROR(SEARCH("Muy Baja",H50)))</formula>
    </cfRule>
    <cfRule type="containsText" dxfId="617" priority="507" operator="containsText" text="Baja">
      <formula>NOT(ISERROR(SEARCH("Baja",H50)))</formula>
    </cfRule>
    <cfRule type="containsText" dxfId="616" priority="508" operator="containsText" text="Muy Alta">
      <formula>NOT(ISERROR(SEARCH("Muy Alta",H50)))</formula>
    </cfRule>
    <cfRule type="containsText" dxfId="615" priority="510" operator="containsText" text="Alta">
      <formula>NOT(ISERROR(SEARCH("Alta",H50)))</formula>
    </cfRule>
    <cfRule type="containsText" dxfId="614" priority="511" operator="containsText" text="Media">
      <formula>NOT(ISERROR(SEARCH("Media",H50)))</formula>
    </cfRule>
    <cfRule type="containsText" dxfId="613" priority="512" operator="containsText" text="Media">
      <formula>NOT(ISERROR(SEARCH("Media",H50)))</formula>
    </cfRule>
    <cfRule type="containsText" dxfId="612" priority="513" operator="containsText" text="Media">
      <formula>NOT(ISERROR(SEARCH("Media",H50)))</formula>
    </cfRule>
    <cfRule type="containsText" dxfId="611" priority="514" operator="containsText" text="Muy Baja">
      <formula>NOT(ISERROR(SEARCH("Muy Baja",H50)))</formula>
    </cfRule>
    <cfRule type="containsText" dxfId="610" priority="515" operator="containsText" text="Baja">
      <formula>NOT(ISERROR(SEARCH("Baja",H50)))</formula>
    </cfRule>
    <cfRule type="containsText" dxfId="609" priority="516" operator="containsText" text="Muy Baja">
      <formula>NOT(ISERROR(SEARCH("Muy Baja",H50)))</formula>
    </cfRule>
    <cfRule type="containsText" dxfId="608" priority="517" operator="containsText" text="Muy Baja">
      <formula>NOT(ISERROR(SEARCH("Muy Baja",H50)))</formula>
    </cfRule>
    <cfRule type="containsText" dxfId="607" priority="518" operator="containsText" text="Muy Baja">
      <formula>NOT(ISERROR(SEARCH("Muy Baja",H50)))</formula>
    </cfRule>
    <cfRule type="containsText" dxfId="606" priority="519" operator="containsText" text="Muy Baja'Tabla probabilidad'!">
      <formula>NOT(ISERROR(SEARCH("Muy Baja'Tabla probabilidad'!",H50)))</formula>
    </cfRule>
    <cfRule type="containsText" dxfId="605" priority="520" operator="containsText" text="Muy bajo">
      <formula>NOT(ISERROR(SEARCH("Muy bajo",H50)))</formula>
    </cfRule>
    <cfRule type="containsText" dxfId="604" priority="521" operator="containsText" text="Alta">
      <formula>NOT(ISERROR(SEARCH("Alta",H50)))</formula>
    </cfRule>
    <cfRule type="containsText" dxfId="603" priority="522" operator="containsText" text="Media">
      <formula>NOT(ISERROR(SEARCH("Media",H50)))</formula>
    </cfRule>
    <cfRule type="containsText" dxfId="602" priority="523" operator="containsText" text="Baja">
      <formula>NOT(ISERROR(SEARCH("Baja",H50)))</formula>
    </cfRule>
    <cfRule type="containsText" dxfId="601" priority="524" operator="containsText" text="Muy baja">
      <formula>NOT(ISERROR(SEARCH("Muy baja",H50)))</formula>
    </cfRule>
    <cfRule type="cellIs" dxfId="600" priority="527" operator="between">
      <formula>1</formula>
      <formula>2</formula>
    </cfRule>
    <cfRule type="cellIs" dxfId="599" priority="528" operator="between">
      <formula>0</formula>
      <formula>2</formula>
    </cfRule>
  </conditionalFormatting>
  <conditionalFormatting sqref="H60">
    <cfRule type="containsText" dxfId="598" priority="187" operator="containsText" text="Muy Baja">
      <formula>NOT(ISERROR(SEARCH("Muy Baja",H60)))</formula>
    </cfRule>
    <cfRule type="containsText" dxfId="597" priority="188" operator="containsText" text="Baja">
      <formula>NOT(ISERROR(SEARCH("Baja",H60)))</formula>
    </cfRule>
    <cfRule type="containsText" dxfId="596" priority="189" operator="containsText" text="Muy Alta">
      <formula>NOT(ISERROR(SEARCH("Muy Alta",H60)))</formula>
    </cfRule>
    <cfRule type="containsText" dxfId="595" priority="190" operator="containsText" text="Alta">
      <formula>NOT(ISERROR(SEARCH("Alta",H60)))</formula>
    </cfRule>
    <cfRule type="containsText" dxfId="594" priority="191" operator="containsText" text="Media">
      <formula>NOT(ISERROR(SEARCH("Media",H60)))</formula>
    </cfRule>
    <cfRule type="containsText" dxfId="593" priority="192" operator="containsText" text="Media">
      <formula>NOT(ISERROR(SEARCH("Media",H60)))</formula>
    </cfRule>
    <cfRule type="containsText" dxfId="592" priority="193" operator="containsText" text="Media">
      <formula>NOT(ISERROR(SEARCH("Media",H60)))</formula>
    </cfRule>
    <cfRule type="containsText" dxfId="591" priority="194" operator="containsText" text="Muy Baja">
      <formula>NOT(ISERROR(SEARCH("Muy Baja",H60)))</formula>
    </cfRule>
    <cfRule type="containsText" dxfId="590" priority="195" operator="containsText" text="Baja">
      <formula>NOT(ISERROR(SEARCH("Baja",H60)))</formula>
    </cfRule>
    <cfRule type="containsText" dxfId="589" priority="196" operator="containsText" text="Muy Baja">
      <formula>NOT(ISERROR(SEARCH("Muy Baja",H60)))</formula>
    </cfRule>
    <cfRule type="containsText" dxfId="588" priority="197" operator="containsText" text="Muy Baja">
      <formula>NOT(ISERROR(SEARCH("Muy Baja",H60)))</formula>
    </cfRule>
    <cfRule type="containsText" dxfId="587" priority="198" operator="containsText" text="Muy Baja">
      <formula>NOT(ISERROR(SEARCH("Muy Baja",H60)))</formula>
    </cfRule>
    <cfRule type="containsText" dxfId="586" priority="199" operator="containsText" text="Muy Baja'Tabla probabilidad'!">
      <formula>NOT(ISERROR(SEARCH("Muy Baja'Tabla probabilidad'!",H60)))</formula>
    </cfRule>
    <cfRule type="containsText" dxfId="585" priority="200" operator="containsText" text="Muy bajo">
      <formula>NOT(ISERROR(SEARCH("Muy bajo",H60)))</formula>
    </cfRule>
    <cfRule type="containsText" dxfId="584" priority="201" operator="containsText" text="Alta">
      <formula>NOT(ISERROR(SEARCH("Alta",H60)))</formula>
    </cfRule>
    <cfRule type="containsText" dxfId="583" priority="202" operator="containsText" text="Media">
      <formula>NOT(ISERROR(SEARCH("Media",H60)))</formula>
    </cfRule>
    <cfRule type="containsText" dxfId="582" priority="203" operator="containsText" text="Baja">
      <formula>NOT(ISERROR(SEARCH("Baja",H60)))</formula>
    </cfRule>
    <cfRule type="containsText" dxfId="581" priority="204" operator="containsText" text="Muy baja">
      <formula>NOT(ISERROR(SEARCH("Muy baja",H60)))</formula>
    </cfRule>
    <cfRule type="cellIs" dxfId="580" priority="207" operator="between">
      <formula>1</formula>
      <formula>2</formula>
    </cfRule>
    <cfRule type="cellIs" dxfId="579" priority="208" operator="between">
      <formula>0</formula>
      <formula>2</formula>
    </cfRule>
  </conditionalFormatting>
  <conditionalFormatting sqref="H70">
    <cfRule type="containsText" dxfId="578" priority="11" operator="containsText" text="Muy Baja">
      <formula>NOT(ISERROR(SEARCH("Muy Baja",H70)))</formula>
    </cfRule>
    <cfRule type="containsText" dxfId="577" priority="12" operator="containsText" text="Baja">
      <formula>NOT(ISERROR(SEARCH("Baja",H70)))</formula>
    </cfRule>
    <cfRule type="containsText" dxfId="576" priority="13" operator="containsText" text="Muy Alta">
      <formula>NOT(ISERROR(SEARCH("Muy Alta",H70)))</formula>
    </cfRule>
    <cfRule type="containsText" dxfId="575" priority="14" operator="containsText" text="Alta">
      <formula>NOT(ISERROR(SEARCH("Alta",H70)))</formula>
    </cfRule>
    <cfRule type="containsText" dxfId="574" priority="15" operator="containsText" text="Media">
      <formula>NOT(ISERROR(SEARCH("Media",H70)))</formula>
    </cfRule>
    <cfRule type="containsText" dxfId="573" priority="16" operator="containsText" text="Media">
      <formula>NOT(ISERROR(SEARCH("Media",H70)))</formula>
    </cfRule>
    <cfRule type="containsText" dxfId="572" priority="17" operator="containsText" text="Media">
      <formula>NOT(ISERROR(SEARCH("Media",H70)))</formula>
    </cfRule>
    <cfRule type="containsText" dxfId="571" priority="18" operator="containsText" text="Muy Baja">
      <formula>NOT(ISERROR(SEARCH("Muy Baja",H70)))</formula>
    </cfRule>
    <cfRule type="containsText" dxfId="570" priority="19" operator="containsText" text="Baja">
      <formula>NOT(ISERROR(SEARCH("Baja",H70)))</formula>
    </cfRule>
    <cfRule type="containsText" dxfId="569" priority="20" operator="containsText" text="Muy Baja">
      <formula>NOT(ISERROR(SEARCH("Muy Baja",H70)))</formula>
    </cfRule>
    <cfRule type="containsText" dxfId="568" priority="21" operator="containsText" text="Muy Baja">
      <formula>NOT(ISERROR(SEARCH("Muy Baja",H70)))</formula>
    </cfRule>
    <cfRule type="containsText" dxfId="567" priority="22" operator="containsText" text="Muy Baja">
      <formula>NOT(ISERROR(SEARCH("Muy Baja",H70)))</formula>
    </cfRule>
    <cfRule type="containsText" dxfId="566" priority="23" operator="containsText" text="Muy Baja'Tabla probabilidad'!">
      <formula>NOT(ISERROR(SEARCH("Muy Baja'Tabla probabilidad'!",H70)))</formula>
    </cfRule>
    <cfRule type="containsText" dxfId="565" priority="24" operator="containsText" text="Muy bajo">
      <formula>NOT(ISERROR(SEARCH("Muy bajo",H70)))</formula>
    </cfRule>
    <cfRule type="containsText" dxfId="564" priority="25" operator="containsText" text="Alta">
      <formula>NOT(ISERROR(SEARCH("Alta",H70)))</formula>
    </cfRule>
    <cfRule type="containsText" dxfId="563" priority="26" operator="containsText" text="Media">
      <formula>NOT(ISERROR(SEARCH("Media",H70)))</formula>
    </cfRule>
    <cfRule type="containsText" dxfId="562" priority="27" operator="containsText" text="Baja">
      <formula>NOT(ISERROR(SEARCH("Baja",H70)))</formula>
    </cfRule>
    <cfRule type="containsText" dxfId="561" priority="28" operator="containsText" text="Muy baja">
      <formula>NOT(ISERROR(SEARCH("Muy baja",H70)))</formula>
    </cfRule>
    <cfRule type="cellIs" dxfId="560" priority="31" operator="between">
      <formula>1</formula>
      <formula>2</formula>
    </cfRule>
    <cfRule type="cellIs" dxfId="559" priority="32" operator="between">
      <formula>0</formula>
      <formula>2</formula>
    </cfRule>
  </conditionalFormatting>
  <conditionalFormatting sqref="M10 M20 K10:K79">
    <cfRule type="containsText" dxfId="558" priority="720" operator="containsText" text="Catastrófico">
      <formula>NOT(ISERROR(SEARCH("Catastrófico",K10)))</formula>
    </cfRule>
    <cfRule type="containsText" dxfId="557" priority="721" operator="containsText" text="Mayor">
      <formula>NOT(ISERROR(SEARCH("Mayor",K10)))</formula>
    </cfRule>
    <cfRule type="containsText" dxfId="556" priority="722" operator="containsText" text="Alta">
      <formula>NOT(ISERROR(SEARCH("Alta",K10)))</formula>
    </cfRule>
    <cfRule type="containsText" dxfId="555" priority="724" operator="containsText" text="Menor">
      <formula>NOT(ISERROR(SEARCH("Menor",K10)))</formula>
    </cfRule>
    <cfRule type="containsText" dxfId="554" priority="725" operator="containsText" text="Leve">
      <formula>NOT(ISERROR(SEARCH("Leve",K10)))</formula>
    </cfRule>
  </conditionalFormatting>
  <conditionalFormatting sqref="M30">
    <cfRule type="containsText" dxfId="553" priority="327" operator="containsText" text="Catastrófico">
      <formula>NOT(ISERROR(SEARCH("Catastrófico",M30)))</formula>
    </cfRule>
    <cfRule type="containsText" dxfId="552" priority="328" operator="containsText" text="Mayor">
      <formula>NOT(ISERROR(SEARCH("Mayor",M30)))</formula>
    </cfRule>
    <cfRule type="containsText" dxfId="551" priority="329" operator="containsText" text="Alta">
      <formula>NOT(ISERROR(SEARCH("Alta",M30)))</formula>
    </cfRule>
    <cfRule type="containsText" dxfId="550" priority="330" operator="containsText" text="Moderado">
      <formula>NOT(ISERROR(SEARCH("Moderado",M30)))</formula>
    </cfRule>
    <cfRule type="containsText" dxfId="549" priority="331" operator="containsText" text="Menor">
      <formula>NOT(ISERROR(SEARCH("Menor",M30)))</formula>
    </cfRule>
    <cfRule type="containsText" dxfId="548" priority="332" operator="containsText" text="Leve">
      <formula>NOT(ISERROR(SEARCH("Leve",M30)))</formula>
    </cfRule>
  </conditionalFormatting>
  <conditionalFormatting sqref="M40">
    <cfRule type="containsText" dxfId="547" priority="239" operator="containsText" text="Catastrófico">
      <formula>NOT(ISERROR(SEARCH("Catastrófico",M40)))</formula>
    </cfRule>
    <cfRule type="containsText" dxfId="546" priority="240" operator="containsText" text="Mayor">
      <formula>NOT(ISERROR(SEARCH("Mayor",M40)))</formula>
    </cfRule>
    <cfRule type="containsText" dxfId="545" priority="241" operator="containsText" text="Alta">
      <formula>NOT(ISERROR(SEARCH("Alta",M40)))</formula>
    </cfRule>
    <cfRule type="containsText" dxfId="544" priority="242" operator="containsText" text="Moderado">
      <formula>NOT(ISERROR(SEARCH("Moderado",M40)))</formula>
    </cfRule>
    <cfRule type="containsText" dxfId="543" priority="243" operator="containsText" text="Menor">
      <formula>NOT(ISERROR(SEARCH("Menor",M40)))</formula>
    </cfRule>
    <cfRule type="containsText" dxfId="542" priority="244" operator="containsText" text="Leve">
      <formula>NOT(ISERROR(SEARCH("Leve",M40)))</formula>
    </cfRule>
  </conditionalFormatting>
  <conditionalFormatting sqref="M50">
    <cfRule type="containsText" dxfId="541" priority="229" operator="containsText" text="Catastrófico">
      <formula>NOT(ISERROR(SEARCH("Catastrófico",M50)))</formula>
    </cfRule>
    <cfRule type="containsText" dxfId="540" priority="230" operator="containsText" text="Mayor">
      <formula>NOT(ISERROR(SEARCH("Mayor",M50)))</formula>
    </cfRule>
    <cfRule type="containsText" dxfId="539" priority="231" operator="containsText" text="Alta">
      <formula>NOT(ISERROR(SEARCH("Alta",M50)))</formula>
    </cfRule>
    <cfRule type="containsText" dxfId="538" priority="232" operator="containsText" text="Moderado">
      <formula>NOT(ISERROR(SEARCH("Moderado",M50)))</formula>
    </cfRule>
    <cfRule type="containsText" dxfId="537" priority="233" operator="containsText" text="Menor">
      <formula>NOT(ISERROR(SEARCH("Menor",M50)))</formula>
    </cfRule>
    <cfRule type="containsText" dxfId="536" priority="234" operator="containsText" text="Leve">
      <formula>NOT(ISERROR(SEARCH("Leve",M50)))</formula>
    </cfRule>
  </conditionalFormatting>
  <conditionalFormatting sqref="M60">
    <cfRule type="containsText" dxfId="535" priority="93" operator="containsText" text="Catastrófico">
      <formula>NOT(ISERROR(SEARCH("Catastrófico",M60)))</formula>
    </cfRule>
    <cfRule type="containsText" dxfId="534" priority="94" operator="containsText" text="Mayor">
      <formula>NOT(ISERROR(SEARCH("Mayor",M60)))</formula>
    </cfRule>
    <cfRule type="containsText" dxfId="533" priority="95" operator="containsText" text="Alta">
      <formula>NOT(ISERROR(SEARCH("Alta",M60)))</formula>
    </cfRule>
    <cfRule type="containsText" dxfId="532" priority="96" operator="containsText" text="Moderado">
      <formula>NOT(ISERROR(SEARCH("Moderado",M60)))</formula>
    </cfRule>
    <cfRule type="containsText" dxfId="531" priority="97" operator="containsText" text="Menor">
      <formula>NOT(ISERROR(SEARCH("Menor",M60)))</formula>
    </cfRule>
    <cfRule type="containsText" dxfId="530" priority="98" operator="containsText" text="Leve">
      <formula>NOT(ISERROR(SEARCH("Leve",M60)))</formula>
    </cfRule>
  </conditionalFormatting>
  <conditionalFormatting sqref="M70">
    <cfRule type="containsText" dxfId="529" priority="1" operator="containsText" text="Catastrófico">
      <formula>NOT(ISERROR(SEARCH("Catastrófico",M70)))</formula>
    </cfRule>
    <cfRule type="containsText" dxfId="528" priority="2" operator="containsText" text="Mayor">
      <formula>NOT(ISERROR(SEARCH("Mayor",M70)))</formula>
    </cfRule>
    <cfRule type="containsText" dxfId="527" priority="3" operator="containsText" text="Alta">
      <formula>NOT(ISERROR(SEARCH("Alta",M70)))</formula>
    </cfRule>
    <cfRule type="containsText" dxfId="526" priority="4" operator="containsText" text="Moderado">
      <formula>NOT(ISERROR(SEARCH("Moderado",M70)))</formula>
    </cfRule>
    <cfRule type="containsText" dxfId="525" priority="5" operator="containsText" text="Menor">
      <formula>NOT(ISERROR(SEARCH("Menor",M70)))</formula>
    </cfRule>
    <cfRule type="containsText" dxfId="524" priority="6" operator="containsText" text="Leve">
      <formula>NOT(ISERROR(SEARCH("Leve",M70)))</formula>
    </cfRule>
  </conditionalFormatting>
  <conditionalFormatting sqref="M10:N10 M20 K10:K79">
    <cfRule type="containsText" dxfId="523" priority="723" operator="containsText" text="Moderado">
      <formula>NOT(ISERROR(SEARCH("Moderado",K10)))</formula>
    </cfRule>
  </conditionalFormatting>
  <conditionalFormatting sqref="N60">
    <cfRule type="containsText" dxfId="522" priority="161" operator="containsText" text="Extremo">
      <formula>NOT(ISERROR(SEARCH("Extremo",N60)))</formula>
    </cfRule>
    <cfRule type="containsText" dxfId="521" priority="162" operator="containsText" text="Alto">
      <formula>NOT(ISERROR(SEARCH("Alto",N60)))</formula>
    </cfRule>
    <cfRule type="containsText" dxfId="520" priority="163" operator="containsText" text="Bajo">
      <formula>NOT(ISERROR(SEARCH("Bajo",N60)))</formula>
    </cfRule>
    <cfRule type="containsText" dxfId="519" priority="164" operator="containsText" text="Moderado">
      <formula>NOT(ISERROR(SEARCH("Moderado",N60)))</formula>
    </cfRule>
  </conditionalFormatting>
  <conditionalFormatting sqref="N70">
    <cfRule type="containsText" dxfId="518" priority="7" operator="containsText" text="Extremo">
      <formula>NOT(ISERROR(SEARCH("Extremo",N70)))</formula>
    </cfRule>
    <cfRule type="containsText" dxfId="517" priority="8" operator="containsText" text="Alto">
      <formula>NOT(ISERROR(SEARCH("Alto",N70)))</formula>
    </cfRule>
    <cfRule type="containsText" dxfId="516" priority="9" operator="containsText" text="Bajo">
      <formula>NOT(ISERROR(SEARCH("Bajo",N70)))</formula>
    </cfRule>
    <cfRule type="containsText" dxfId="515" priority="10" operator="containsText" text="Moderado">
      <formula>NOT(ISERROR(SEARCH("Moderado",N70)))</formula>
    </cfRule>
  </conditionalFormatting>
  <conditionalFormatting sqref="N8:O8">
    <cfRule type="containsText" dxfId="514" priority="285" operator="containsText" text="3- Moderado">
      <formula>NOT(ISERROR(SEARCH("3- Moderado",N8)))</formula>
    </cfRule>
    <cfRule type="containsText" dxfId="513" priority="286" operator="containsText" text="6- Moderado">
      <formula>NOT(ISERROR(SEARCH("6- Moderado",N8)))</formula>
    </cfRule>
    <cfRule type="containsText" dxfId="512" priority="287" operator="containsText" text="4- Moderado">
      <formula>NOT(ISERROR(SEARCH("4- Moderado",N8)))</formula>
    </cfRule>
    <cfRule type="containsText" dxfId="511" priority="288" operator="containsText" text="3- Bajo">
      <formula>NOT(ISERROR(SEARCH("3- Bajo",N8)))</formula>
    </cfRule>
    <cfRule type="containsText" dxfId="510" priority="289" operator="containsText" text="4- Bajo">
      <formula>NOT(ISERROR(SEARCH("4- Bajo",N8)))</formula>
    </cfRule>
    <cfRule type="containsText" dxfId="509" priority="290" operator="containsText" text="1- Bajo">
      <formula>NOT(ISERROR(SEARCH("1- Bajo",N8)))</formula>
    </cfRule>
  </conditionalFormatting>
  <conditionalFormatting sqref="N10:O10">
    <cfRule type="containsText" dxfId="508" priority="281" operator="containsText" text="Extremo">
      <formula>NOT(ISERROR(SEARCH("Extremo",N10)))</formula>
    </cfRule>
    <cfRule type="containsText" dxfId="507" priority="282" operator="containsText" text="Alto">
      <formula>NOT(ISERROR(SEARCH("Alto",N10)))</formula>
    </cfRule>
    <cfRule type="containsText" dxfId="506" priority="283" operator="containsText" text="Bajo">
      <formula>NOT(ISERROR(SEARCH("Bajo",N10)))</formula>
    </cfRule>
  </conditionalFormatting>
  <conditionalFormatting sqref="N20:O20">
    <cfRule type="containsText" dxfId="505" priority="1307" operator="containsText" text="Extremo">
      <formula>NOT(ISERROR(SEARCH("Extremo",N20)))</formula>
    </cfRule>
    <cfRule type="containsText" dxfId="504" priority="1308" operator="containsText" text="Alto">
      <formula>NOT(ISERROR(SEARCH("Alto",N20)))</formula>
    </cfRule>
    <cfRule type="containsText" dxfId="503" priority="1309" operator="containsText" text="Bajo">
      <formula>NOT(ISERROR(SEARCH("Bajo",N20)))</formula>
    </cfRule>
    <cfRule type="containsText" dxfId="502" priority="1310" operator="containsText" text="Moderado">
      <formula>NOT(ISERROR(SEARCH("Moderado",N20)))</formula>
    </cfRule>
  </conditionalFormatting>
  <conditionalFormatting sqref="N30:O30">
    <cfRule type="containsText" dxfId="501" priority="356" operator="containsText" text="Extremo">
      <formula>NOT(ISERROR(SEARCH("Extremo",N30)))</formula>
    </cfRule>
    <cfRule type="containsText" dxfId="500" priority="357" operator="containsText" text="Alto">
      <formula>NOT(ISERROR(SEARCH("Alto",N30)))</formula>
    </cfRule>
    <cfRule type="containsText" dxfId="499" priority="358" operator="containsText" text="Bajo">
      <formula>NOT(ISERROR(SEARCH("Bajo",N30)))</formula>
    </cfRule>
    <cfRule type="containsText" dxfId="498" priority="359" operator="containsText" text="Moderado">
      <formula>NOT(ISERROR(SEARCH("Moderado",N30)))</formula>
    </cfRule>
  </conditionalFormatting>
  <conditionalFormatting sqref="N40:O40">
    <cfRule type="containsText" dxfId="497" priority="245" operator="containsText" text="Extremo">
      <formula>NOT(ISERROR(SEARCH("Extremo",N40)))</formula>
    </cfRule>
    <cfRule type="containsText" dxfId="496" priority="246" operator="containsText" text="Alto">
      <formula>NOT(ISERROR(SEARCH("Alto",N40)))</formula>
    </cfRule>
    <cfRule type="containsText" dxfId="495" priority="247" operator="containsText" text="Bajo">
      <formula>NOT(ISERROR(SEARCH("Bajo",N40)))</formula>
    </cfRule>
    <cfRule type="containsText" dxfId="494" priority="248" operator="containsText" text="Moderado">
      <formula>NOT(ISERROR(SEARCH("Moderado",N40)))</formula>
    </cfRule>
  </conditionalFormatting>
  <conditionalFormatting sqref="N50:O50">
    <cfRule type="containsText" dxfId="493" priority="235" operator="containsText" text="Extremo">
      <formula>NOT(ISERROR(SEARCH("Extremo",N50)))</formula>
    </cfRule>
    <cfRule type="containsText" dxfId="492" priority="236" operator="containsText" text="Alto">
      <formula>NOT(ISERROR(SEARCH("Alto",N50)))</formula>
    </cfRule>
    <cfRule type="containsText" dxfId="491" priority="237" operator="containsText" text="Bajo">
      <formula>NOT(ISERROR(SEARCH("Bajo",N50)))</formula>
    </cfRule>
    <cfRule type="containsText" dxfId="490" priority="238" operator="containsText" text="Moderado">
      <formula>NOT(ISERROR(SEARCH("Moderado",N50)))</formula>
    </cfRule>
  </conditionalFormatting>
  <conditionalFormatting sqref="O10">
    <cfRule type="containsText" dxfId="489" priority="284"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46"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52"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353" operator="containsText" id="{8CF4FB2E-11BC-4916-A399-FE71E647041B}">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25" operator="containsText" id="{954E1B25-D051-41D0-989E-8AD2D1BE75BA}">
            <xm:f>NOT(ISERROR(SEARCH('8- Políticas de Administración '!$B$5,H50)))</xm:f>
            <xm:f>'8- Políticas de Administración '!$B$5</xm:f>
            <x14:dxf>
              <font>
                <color rgb="FF006100"/>
              </font>
              <fill>
                <patternFill>
                  <bgColor rgb="FFC6EFCE"/>
                </patternFill>
              </fill>
            </x14:dxf>
          </x14:cfRule>
          <x14:cfRule type="containsText" priority="526" operator="containsText" id="{DE7D4B69-6DFB-425D-B1B8-D35A87E1A13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05" operator="containsText" id="{707A634C-B82F-4D42-BC9F-8E261ACE94B9}">
            <xm:f>NOT(ISERROR(SEARCH('8- Políticas de Administración '!$B$5,H60)))</xm:f>
            <xm:f>'8- Políticas de Administración '!$B$5</xm:f>
            <x14:dxf>
              <font>
                <color rgb="FF006100"/>
              </font>
              <fill>
                <patternFill>
                  <bgColor rgb="FFC6EFCE"/>
                </patternFill>
              </fill>
            </x14:dxf>
          </x14:cfRule>
          <x14:cfRule type="containsText" priority="206" operator="containsText" id="{5ED9F1F3-8983-442B-B76F-C783C6960D9C}">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29" operator="containsText" id="{C58BFB31-8BA8-42E1-987A-2B9B3074CF94}">
            <xm:f>NOT(ISERROR(SEARCH('8- Políticas de Administración '!$B$5,H70)))</xm:f>
            <xm:f>'8- Políticas de Administración '!$B$5</xm:f>
            <x14:dxf>
              <font>
                <color rgb="FF006100"/>
              </font>
              <fill>
                <patternFill>
                  <bgColor rgb="FFC6EFCE"/>
                </patternFill>
              </fill>
            </x14:dxf>
          </x14:cfRule>
          <x14:cfRule type="containsText" priority="30" operator="containsText" id="{AB92AF65-2381-4303-ACFD-D6FC60CDD342}">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I10:I79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A34" zoomScale="70" zoomScaleNormal="70" zoomScalePageLayoutView="70" workbookViewId="0">
      <selection activeCell="C6" sqref="C6:V6"/>
    </sheetView>
  </sheetViews>
  <sheetFormatPr baseColWidth="10" defaultColWidth="11.42578125" defaultRowHeight="15"/>
  <cols>
    <col min="1" max="1" width="7" customWidth="1"/>
    <col min="2" max="2" width="35.85546875" customWidth="1"/>
    <col min="3" max="3" width="52.5703125" style="53" customWidth="1"/>
    <col min="4" max="4" width="5" hidden="1" customWidth="1"/>
    <col min="5" max="5" width="50"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8" customWidth="1"/>
    <col min="21" max="21" width="18.5703125" style="37" customWidth="1"/>
    <col min="22" max="22" width="22.5703125" style="39" customWidth="1"/>
    <col min="23" max="278" width="11.42578125" style="16"/>
    <col min="279" max="16384" width="11.42578125" style="21"/>
  </cols>
  <sheetData>
    <row r="1" spans="1:278" s="18" customFormat="1" ht="27.75" thickTop="1">
      <c r="A1" s="542"/>
      <c r="B1" s="543"/>
      <c r="C1" s="544"/>
      <c r="D1" s="46"/>
      <c r="E1" s="538" t="s">
        <v>344</v>
      </c>
      <c r="F1" s="539"/>
      <c r="G1" s="539"/>
      <c r="H1" s="539"/>
      <c r="I1" s="539"/>
      <c r="J1" s="539"/>
      <c r="K1" s="539"/>
      <c r="L1" s="539"/>
      <c r="M1" s="539"/>
      <c r="N1" s="539"/>
      <c r="O1" s="539"/>
      <c r="P1" s="539"/>
      <c r="Q1" s="539"/>
      <c r="R1" s="539"/>
      <c r="S1" s="539"/>
      <c r="T1" s="539"/>
      <c r="U1" s="539"/>
      <c r="V1" s="539"/>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545"/>
      <c r="B2" s="496"/>
      <c r="C2" s="546"/>
      <c r="D2" s="46"/>
      <c r="E2" s="540"/>
      <c r="F2" s="541"/>
      <c r="G2" s="541"/>
      <c r="H2" s="541"/>
      <c r="I2" s="541"/>
      <c r="J2" s="541"/>
      <c r="K2" s="541"/>
      <c r="L2" s="541"/>
      <c r="M2" s="541"/>
      <c r="N2" s="541"/>
      <c r="O2" s="541"/>
      <c r="P2" s="541"/>
      <c r="Q2" s="541"/>
      <c r="R2" s="541"/>
      <c r="S2" s="541"/>
      <c r="T2" s="541"/>
      <c r="U2" s="541"/>
      <c r="V2" s="541"/>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
      <c r="A3" s="545"/>
      <c r="B3" s="496"/>
      <c r="C3" s="546"/>
      <c r="D3" s="157"/>
      <c r="E3" s="540"/>
      <c r="F3" s="541"/>
      <c r="G3" s="541"/>
      <c r="H3" s="541"/>
      <c r="I3" s="541"/>
      <c r="J3" s="541"/>
      <c r="K3" s="541"/>
      <c r="L3" s="541"/>
      <c r="M3" s="541"/>
      <c r="N3" s="541"/>
      <c r="O3" s="541"/>
      <c r="P3" s="541"/>
      <c r="Q3" s="541"/>
      <c r="R3" s="541"/>
      <c r="S3" s="541"/>
      <c r="T3" s="541"/>
      <c r="U3" s="541"/>
      <c r="V3" s="541"/>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
      <c r="A4" s="477" t="s">
        <v>270</v>
      </c>
      <c r="B4" s="477"/>
      <c r="C4" s="560" t="s">
        <v>271</v>
      </c>
      <c r="D4" s="560"/>
      <c r="E4" s="560"/>
      <c r="F4" s="560"/>
      <c r="G4" s="560"/>
      <c r="H4" s="560"/>
      <c r="I4" s="560"/>
      <c r="J4" s="560"/>
      <c r="K4" s="560"/>
      <c r="L4" s="560"/>
      <c r="M4" s="560"/>
      <c r="N4" s="560"/>
      <c r="O4" s="560"/>
      <c r="P4" s="560"/>
      <c r="Q4" s="560"/>
      <c r="R4" s="560"/>
      <c r="S4" s="560"/>
      <c r="T4" s="560"/>
      <c r="U4" s="560"/>
      <c r="V4" s="560"/>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56.45" customHeight="1">
      <c r="A5" s="477" t="s">
        <v>272</v>
      </c>
      <c r="B5" s="477"/>
      <c r="C5" s="564" t="s">
        <v>38</v>
      </c>
      <c r="D5" s="564"/>
      <c r="E5" s="564"/>
      <c r="F5" s="564"/>
      <c r="G5" s="564"/>
      <c r="H5" s="564"/>
      <c r="I5" s="564"/>
      <c r="J5" s="564"/>
      <c r="K5" s="564"/>
      <c r="L5" s="564"/>
      <c r="M5" s="564"/>
      <c r="N5" s="564"/>
      <c r="O5" s="564"/>
      <c r="P5" s="564"/>
      <c r="Q5" s="564"/>
      <c r="R5" s="564"/>
      <c r="S5" s="564"/>
      <c r="T5" s="564"/>
      <c r="U5" s="564"/>
      <c r="V5" s="564"/>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
      <c r="A6" s="477" t="s">
        <v>273</v>
      </c>
      <c r="B6" s="477"/>
      <c r="C6" s="560" t="s">
        <v>274</v>
      </c>
      <c r="D6" s="560"/>
      <c r="E6" s="560"/>
      <c r="F6" s="560"/>
      <c r="G6" s="560"/>
      <c r="H6" s="560"/>
      <c r="I6" s="560"/>
      <c r="J6" s="560"/>
      <c r="K6" s="560"/>
      <c r="L6" s="560"/>
      <c r="M6" s="560"/>
      <c r="N6" s="560"/>
      <c r="O6" s="560"/>
      <c r="P6" s="560"/>
      <c r="Q6" s="560"/>
      <c r="R6" s="560"/>
      <c r="S6" s="560"/>
      <c r="T6" s="560"/>
      <c r="U6" s="560"/>
      <c r="V6" s="560"/>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7.25" thickBot="1">
      <c r="A7" s="547" t="s">
        <v>275</v>
      </c>
      <c r="B7" s="547"/>
      <c r="C7" s="547"/>
      <c r="D7" s="548" t="s">
        <v>345</v>
      </c>
      <c r="E7" s="491"/>
      <c r="F7" s="491"/>
      <c r="G7" s="491"/>
      <c r="H7" s="491"/>
      <c r="I7" s="491"/>
      <c r="J7" s="491"/>
      <c r="K7" s="491"/>
      <c r="L7" s="491"/>
      <c r="M7" s="491"/>
      <c r="N7" s="491"/>
      <c r="O7" s="491"/>
      <c r="P7" s="491"/>
      <c r="Q7" s="491"/>
      <c r="R7" s="492"/>
      <c r="S7" s="132"/>
      <c r="T7" s="547" t="s">
        <v>346</v>
      </c>
      <c r="U7" s="547"/>
      <c r="V7" s="54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549" t="s">
        <v>280</v>
      </c>
      <c r="B8" s="550" t="s">
        <v>347</v>
      </c>
      <c r="C8" s="552" t="s">
        <v>276</v>
      </c>
      <c r="D8" s="554" t="s">
        <v>348</v>
      </c>
      <c r="E8" s="556" t="s">
        <v>245</v>
      </c>
      <c r="F8" s="557" t="s">
        <v>349</v>
      </c>
      <c r="G8" s="558"/>
      <c r="H8" s="558"/>
      <c r="I8" s="558"/>
      <c r="J8" s="558"/>
      <c r="K8" s="559"/>
      <c r="L8" s="557" t="s">
        <v>350</v>
      </c>
      <c r="M8" s="558"/>
      <c r="N8" s="558"/>
      <c r="O8" s="558"/>
      <c r="P8" s="558"/>
      <c r="Q8" s="558"/>
      <c r="R8" s="558"/>
      <c r="S8" s="559"/>
      <c r="T8" s="60"/>
      <c r="U8" s="61"/>
      <c r="V8" s="89" t="s">
        <v>351</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96" customHeight="1" thickTop="1" thickBot="1">
      <c r="A9" s="497"/>
      <c r="B9" s="551"/>
      <c r="C9" s="553"/>
      <c r="D9" s="555"/>
      <c r="E9" s="489"/>
      <c r="F9" s="51" t="s">
        <v>247</v>
      </c>
      <c r="G9" s="51" t="s">
        <v>249</v>
      </c>
      <c r="H9" s="51" t="s">
        <v>352</v>
      </c>
      <c r="I9" s="51" t="s">
        <v>251</v>
      </c>
      <c r="J9" s="135" t="s">
        <v>353</v>
      </c>
      <c r="K9" s="51" t="s">
        <v>257</v>
      </c>
      <c r="L9" s="51" t="s">
        <v>354</v>
      </c>
      <c r="M9" s="127" t="s">
        <v>254</v>
      </c>
      <c r="N9" s="51" t="s">
        <v>355</v>
      </c>
      <c r="O9" s="51" t="s">
        <v>356</v>
      </c>
      <c r="P9" s="51" t="s">
        <v>357</v>
      </c>
      <c r="Q9" s="51" t="s">
        <v>358</v>
      </c>
      <c r="R9" s="135" t="s">
        <v>353</v>
      </c>
      <c r="S9" s="51" t="s">
        <v>359</v>
      </c>
      <c r="T9" s="54" t="s">
        <v>259</v>
      </c>
      <c r="U9" s="54" t="s">
        <v>261</v>
      </c>
      <c r="V9" s="55" t="s">
        <v>360</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210.75" customHeight="1">
      <c r="A10" s="525">
        <f>'5- Identificación de Riesgos'!A10</f>
        <v>1</v>
      </c>
      <c r="B10" s="561" t="str">
        <f>'5- Identificación de Riesgos'!B10</f>
        <v>Vencimiento de Términos</v>
      </c>
      <c r="C10" s="175" t="str">
        <f>'5- Identificación de Riesgos'!D10</f>
        <v>1. Mayor demanda de justicia.</v>
      </c>
      <c r="D10" s="169"/>
      <c r="E10" s="321" t="s">
        <v>361</v>
      </c>
      <c r="F10" s="161" t="s">
        <v>362</v>
      </c>
      <c r="G10" s="161" t="s">
        <v>362</v>
      </c>
      <c r="H10" s="161" t="s">
        <v>362</v>
      </c>
      <c r="I10" s="161" t="s">
        <v>362</v>
      </c>
      <c r="J10" s="168">
        <f>COUNTIF(F10:I10,"SI")/4</f>
        <v>1</v>
      </c>
      <c r="K10" s="528">
        <f>AVERAGE(J10:J19)</f>
        <v>0.3</v>
      </c>
      <c r="L10" s="161" t="str">
        <f>'5- Identificación de Riesgos'!I10</f>
        <v>Afectación de reputacion,imagén,  credibilidad, satisfacción de usuarios y PI</v>
      </c>
      <c r="M10" s="322" t="s">
        <v>363</v>
      </c>
      <c r="N10" s="161" t="s">
        <v>364</v>
      </c>
      <c r="O10" s="161" t="s">
        <v>364</v>
      </c>
      <c r="P10" s="161" t="s">
        <v>362</v>
      </c>
      <c r="Q10" s="161" t="s">
        <v>362</v>
      </c>
      <c r="R10" s="168">
        <f>SUM(COUNTIF(N10,"SI")*25%,COUNTIF(O10,"SI")*40%,COUNTIF(P10,"SI")*25%,COUNTIF(Q10,"SI")*10%)</f>
        <v>0.35</v>
      </c>
      <c r="S10" s="531">
        <f>AVERAGE(R10:R19)</f>
        <v>0.06</v>
      </c>
      <c r="T10" s="56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4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59" t="str">
        <f>CONCATENATE(VLOOKUP((LEFT(T10,LEN(T10)-4)&amp;LEFT(U10,LEN(U10)-4)),'9- Matriz de Calor '!$D$18:$E$42,2,0)," - ",RIGHT(T10,1)*RIGHT(U10,1))</f>
        <v>Bajo - 1</v>
      </c>
    </row>
    <row r="11" spans="1:278" ht="207.75" customHeight="1">
      <c r="A11" s="526"/>
      <c r="B11" s="562"/>
      <c r="C11" s="177" t="str">
        <f>'5- Identificación de Riesgos'!D11</f>
        <v>2. Insuficiencia de  personal  para atender la función misional y la atención a las partes interesadas en los despachos judiciales y centro de servicios</v>
      </c>
      <c r="D11" s="170"/>
      <c r="E11" s="323" t="s">
        <v>365</v>
      </c>
      <c r="F11" s="162" t="s">
        <v>362</v>
      </c>
      <c r="G11" s="162" t="s">
        <v>362</v>
      </c>
      <c r="H11" s="162" t="s">
        <v>364</v>
      </c>
      <c r="I11" s="162" t="s">
        <v>362</v>
      </c>
      <c r="J11" s="166">
        <f t="shared" ref="J11:J29" si="0">COUNTIF(F11:I11,"SI")/4</f>
        <v>0.75</v>
      </c>
      <c r="K11" s="529"/>
      <c r="L11" s="162" t="str">
        <f>'5- Identificación de Riesgos'!I11</f>
        <v>Incumplimiento de las metas establecidas</v>
      </c>
      <c r="M11" s="325" t="s">
        <v>366</v>
      </c>
      <c r="N11" s="162" t="s">
        <v>364</v>
      </c>
      <c r="O11" s="162" t="s">
        <v>364</v>
      </c>
      <c r="P11" s="162" t="s">
        <v>364</v>
      </c>
      <c r="Q11" s="162" t="s">
        <v>364</v>
      </c>
      <c r="R11" s="166">
        <f t="shared" ref="R11:R29" si="1">SUM(COUNTIF(N11,"SI")*25%,COUNTIF(O11,"SI")*40%,COUNTIF(P11,"SI")*25%,COUNTIF(Q11,"SI")*10%)</f>
        <v>0</v>
      </c>
      <c r="S11" s="532"/>
      <c r="T11" s="566"/>
      <c r="U11" s="445"/>
      <c r="V11" s="460"/>
    </row>
    <row r="12" spans="1:278" ht="60">
      <c r="A12" s="526"/>
      <c r="B12" s="562"/>
      <c r="C12" s="177" t="str">
        <f>'5- Identificación de Riesgos'!D12</f>
        <v>3. Complejidad de los procesos judiciales y solicitudes, lo cual incrementa los tiempos para su resolución.</v>
      </c>
      <c r="D12" s="170"/>
      <c r="E12" s="323" t="s">
        <v>367</v>
      </c>
      <c r="F12" s="162" t="s">
        <v>364</v>
      </c>
      <c r="G12" s="162" t="s">
        <v>364</v>
      </c>
      <c r="H12" s="162" t="s">
        <v>364</v>
      </c>
      <c r="I12" s="162" t="s">
        <v>362</v>
      </c>
      <c r="J12" s="166">
        <f t="shared" si="0"/>
        <v>0.25</v>
      </c>
      <c r="K12" s="529"/>
      <c r="L12" s="162" t="str">
        <f>'5- Identificación de Riesgos'!I12</f>
        <v>Interrupción o afectación en la prestación del servicio judicial</v>
      </c>
      <c r="M12" s="325" t="s">
        <v>366</v>
      </c>
      <c r="N12" s="162" t="s">
        <v>364</v>
      </c>
      <c r="O12" s="162" t="s">
        <v>364</v>
      </c>
      <c r="P12" s="162" t="s">
        <v>362</v>
      </c>
      <c r="Q12" s="162" t="s">
        <v>364</v>
      </c>
      <c r="R12" s="166">
        <f t="shared" si="1"/>
        <v>0.25</v>
      </c>
      <c r="S12" s="532"/>
      <c r="T12" s="566"/>
      <c r="U12" s="445"/>
      <c r="V12" s="460"/>
    </row>
    <row r="13" spans="1:278" ht="222" customHeight="1">
      <c r="A13" s="526"/>
      <c r="B13" s="562"/>
      <c r="C13" s="177" t="str">
        <f>'5- Identificación de Riesgos'!D13</f>
        <v>4. Redistribución de expedientes debido a la escisión de la Sala Civil, Familia, Laboral</v>
      </c>
      <c r="D13" s="170"/>
      <c r="E13" s="326" t="s">
        <v>368</v>
      </c>
      <c r="F13" s="162" t="s">
        <v>362</v>
      </c>
      <c r="G13" s="162" t="s">
        <v>362</v>
      </c>
      <c r="H13" s="162" t="s">
        <v>362</v>
      </c>
      <c r="I13" s="162" t="s">
        <v>362</v>
      </c>
      <c r="J13" s="166">
        <f t="shared" si="0"/>
        <v>1</v>
      </c>
      <c r="K13" s="529"/>
      <c r="L13" s="162"/>
      <c r="M13" s="214"/>
      <c r="N13" s="162"/>
      <c r="O13" s="162"/>
      <c r="P13" s="162"/>
      <c r="Q13" s="162"/>
      <c r="R13" s="166">
        <f t="shared" si="1"/>
        <v>0</v>
      </c>
      <c r="S13" s="532"/>
      <c r="T13" s="566"/>
      <c r="U13" s="445"/>
      <c r="V13" s="460"/>
    </row>
    <row r="14" spans="1:278" ht="213.75" customHeight="1">
      <c r="A14" s="526"/>
      <c r="B14" s="562"/>
      <c r="C14" s="177"/>
      <c r="D14" s="170"/>
      <c r="E14" s="215"/>
      <c r="F14" s="162"/>
      <c r="G14" s="162"/>
      <c r="H14" s="162"/>
      <c r="I14" s="162"/>
      <c r="J14" s="166">
        <f t="shared" si="0"/>
        <v>0</v>
      </c>
      <c r="K14" s="529"/>
      <c r="L14" s="162"/>
      <c r="M14" s="214"/>
      <c r="N14" s="162"/>
      <c r="O14" s="162"/>
      <c r="P14" s="162"/>
      <c r="Q14" s="162"/>
      <c r="R14" s="166">
        <f t="shared" si="1"/>
        <v>0</v>
      </c>
      <c r="S14" s="532"/>
      <c r="T14" s="566"/>
      <c r="U14" s="445"/>
      <c r="V14" s="460"/>
    </row>
    <row r="15" spans="1:278">
      <c r="A15" s="526"/>
      <c r="B15" s="562"/>
      <c r="C15" s="177"/>
      <c r="D15" s="170"/>
      <c r="E15" s="178"/>
      <c r="F15" s="162"/>
      <c r="G15" s="162"/>
      <c r="H15" s="162"/>
      <c r="I15" s="162"/>
      <c r="J15" s="166">
        <f t="shared" si="0"/>
        <v>0</v>
      </c>
      <c r="K15" s="529"/>
      <c r="L15" s="162">
        <f>'5- Identificación de Riesgos'!I15</f>
        <v>0</v>
      </c>
      <c r="M15" s="183"/>
      <c r="N15" s="162"/>
      <c r="O15" s="162"/>
      <c r="P15" s="162"/>
      <c r="Q15" s="162"/>
      <c r="R15" s="166">
        <f t="shared" si="1"/>
        <v>0</v>
      </c>
      <c r="S15" s="532"/>
      <c r="T15" s="566"/>
      <c r="U15" s="445"/>
      <c r="V15" s="460"/>
    </row>
    <row r="16" spans="1:278">
      <c r="A16" s="526"/>
      <c r="B16" s="562"/>
      <c r="C16" s="177"/>
      <c r="D16" s="170"/>
      <c r="E16" s="178"/>
      <c r="F16" s="162"/>
      <c r="G16" s="162"/>
      <c r="H16" s="162"/>
      <c r="I16" s="162"/>
      <c r="J16" s="166">
        <f t="shared" si="0"/>
        <v>0</v>
      </c>
      <c r="K16" s="529"/>
      <c r="L16" s="162">
        <f>'5- Identificación de Riesgos'!I16</f>
        <v>0</v>
      </c>
      <c r="M16" s="183"/>
      <c r="N16" s="162"/>
      <c r="O16" s="162"/>
      <c r="P16" s="162"/>
      <c r="Q16" s="162"/>
      <c r="R16" s="166">
        <f t="shared" si="1"/>
        <v>0</v>
      </c>
      <c r="S16" s="532"/>
      <c r="T16" s="566"/>
      <c r="U16" s="445"/>
      <c r="V16" s="460"/>
    </row>
    <row r="17" spans="1:22">
      <c r="A17" s="526"/>
      <c r="B17" s="562"/>
      <c r="C17" s="177"/>
      <c r="D17" s="170"/>
      <c r="E17" s="178"/>
      <c r="F17" s="162"/>
      <c r="G17" s="162"/>
      <c r="H17" s="162"/>
      <c r="I17" s="162"/>
      <c r="J17" s="166">
        <f t="shared" si="0"/>
        <v>0</v>
      </c>
      <c r="K17" s="529"/>
      <c r="L17" s="162">
        <f>'5- Identificación de Riesgos'!I17</f>
        <v>0</v>
      </c>
      <c r="M17" s="183"/>
      <c r="N17" s="162"/>
      <c r="O17" s="162"/>
      <c r="P17" s="162"/>
      <c r="Q17" s="162"/>
      <c r="R17" s="166">
        <f t="shared" si="1"/>
        <v>0</v>
      </c>
      <c r="S17" s="532"/>
      <c r="T17" s="566"/>
      <c r="U17" s="445"/>
      <c r="V17" s="460"/>
    </row>
    <row r="18" spans="1:22">
      <c r="A18" s="526"/>
      <c r="B18" s="562"/>
      <c r="C18" s="177"/>
      <c r="D18" s="170"/>
      <c r="E18" s="178"/>
      <c r="F18" s="162"/>
      <c r="G18" s="162"/>
      <c r="H18" s="162"/>
      <c r="I18" s="162"/>
      <c r="J18" s="166">
        <f t="shared" si="0"/>
        <v>0</v>
      </c>
      <c r="K18" s="529"/>
      <c r="L18" s="162">
        <f>'5- Identificación de Riesgos'!I18</f>
        <v>0</v>
      </c>
      <c r="M18" s="183"/>
      <c r="N18" s="162"/>
      <c r="O18" s="162"/>
      <c r="P18" s="162"/>
      <c r="Q18" s="162"/>
      <c r="R18" s="166">
        <f t="shared" si="1"/>
        <v>0</v>
      </c>
      <c r="S18" s="532"/>
      <c r="T18" s="566"/>
      <c r="U18" s="445"/>
      <c r="V18" s="460"/>
    </row>
    <row r="19" spans="1:22" ht="15.75" thickBot="1">
      <c r="A19" s="527"/>
      <c r="B19" s="563"/>
      <c r="C19" s="179"/>
      <c r="D19" s="172"/>
      <c r="E19" s="180"/>
      <c r="F19" s="163"/>
      <c r="G19" s="163"/>
      <c r="H19" s="163"/>
      <c r="I19" s="163"/>
      <c r="J19" s="167">
        <f t="shared" si="0"/>
        <v>0</v>
      </c>
      <c r="K19" s="530"/>
      <c r="L19" s="163">
        <f>'5- Identificación de Riesgos'!I19</f>
        <v>0</v>
      </c>
      <c r="M19" s="184"/>
      <c r="N19" s="163"/>
      <c r="O19" s="163"/>
      <c r="P19" s="163"/>
      <c r="Q19" s="163"/>
      <c r="R19" s="167">
        <f t="shared" si="1"/>
        <v>0</v>
      </c>
      <c r="S19" s="533"/>
      <c r="T19" s="567"/>
      <c r="U19" s="446"/>
      <c r="V19" s="461"/>
    </row>
    <row r="20" spans="1:22" ht="177" customHeight="1">
      <c r="A20" s="525">
        <f>'5- Identificación de Riesgos'!A20</f>
        <v>2</v>
      </c>
      <c r="B20" s="516" t="str">
        <f>'5- Identificación de Riesgos'!B20</f>
        <v xml:space="preserve">Incumplimientos en la realizacion de audiencias </v>
      </c>
      <c r="C20" s="182" t="str">
        <f>'5- Identificación de Riesgos'!D20</f>
        <v>1. Inasistencia del Magistrado Ponente</v>
      </c>
      <c r="D20" s="160"/>
      <c r="E20" s="327" t="s">
        <v>369</v>
      </c>
      <c r="F20" s="164" t="s">
        <v>362</v>
      </c>
      <c r="G20" s="164" t="s">
        <v>362</v>
      </c>
      <c r="H20" s="164" t="s">
        <v>362</v>
      </c>
      <c r="I20" s="164" t="s">
        <v>362</v>
      </c>
      <c r="J20" s="165">
        <f t="shared" si="0"/>
        <v>1</v>
      </c>
      <c r="K20" s="534">
        <f>AVERAGE(J20:J29)</f>
        <v>0.4</v>
      </c>
      <c r="L20" s="164" t="str">
        <f>'5- Identificación de Riesgos'!I20</f>
        <v>Afectación de reputacion,imagén,  credibilidad, satisfacción de usuarios y PI</v>
      </c>
      <c r="M20" s="328" t="s">
        <v>363</v>
      </c>
      <c r="N20" s="164" t="s">
        <v>364</v>
      </c>
      <c r="O20" s="164" t="s">
        <v>364</v>
      </c>
      <c r="P20" s="164" t="s">
        <v>362</v>
      </c>
      <c r="Q20" s="164" t="s">
        <v>362</v>
      </c>
      <c r="R20" s="165">
        <f t="shared" si="1"/>
        <v>0.35</v>
      </c>
      <c r="S20" s="534">
        <f t="shared" ref="S20" si="2">AVERAGE(R20:R29)</f>
        <v>3.4999999999999996E-2</v>
      </c>
      <c r="T20" s="46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4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59" t="str">
        <f>CONCATENATE(VLOOKUP((LEFT(T20,LEN(T20)-4)&amp;LEFT(U20,LEN(U20)-4)),'9- Matriz de Calor '!$D$18:$E$42,2,0)," - ",RIGHT(T20,1)*RIGHT(U20,1))</f>
        <v>Bajo - 1</v>
      </c>
    </row>
    <row r="21" spans="1:22" ht="140.25">
      <c r="A21" s="526"/>
      <c r="B21" s="445"/>
      <c r="C21" s="177" t="str">
        <f>'5- Identificación de Riesgos'!D21</f>
        <v xml:space="preserve">2. Fallas en el agendamiento de la audiencia.
</v>
      </c>
      <c r="D21" s="170"/>
      <c r="E21" s="327" t="s">
        <v>369</v>
      </c>
      <c r="F21" s="162" t="s">
        <v>362</v>
      </c>
      <c r="G21" s="162" t="s">
        <v>362</v>
      </c>
      <c r="H21" s="162" t="s">
        <v>364</v>
      </c>
      <c r="I21" s="162" t="s">
        <v>362</v>
      </c>
      <c r="J21" s="166">
        <f t="shared" si="0"/>
        <v>0.75</v>
      </c>
      <c r="K21" s="529"/>
      <c r="L21" s="162" t="str">
        <f>'5- Identificación de Riesgos'!I21</f>
        <v>Incumplimiento de las metas establecidas</v>
      </c>
      <c r="M21" s="325" t="s">
        <v>366</v>
      </c>
      <c r="N21" s="162" t="s">
        <v>364</v>
      </c>
      <c r="O21" s="162" t="s">
        <v>364</v>
      </c>
      <c r="P21" s="162" t="s">
        <v>364</v>
      </c>
      <c r="Q21" s="162" t="s">
        <v>364</v>
      </c>
      <c r="R21" s="166">
        <f t="shared" si="1"/>
        <v>0</v>
      </c>
      <c r="S21" s="529"/>
      <c r="T21" s="470"/>
      <c r="U21" s="445"/>
      <c r="V21" s="460"/>
    </row>
    <row r="22" spans="1:22" ht="140.25">
      <c r="A22" s="526"/>
      <c r="B22" s="445"/>
      <c r="C22" s="177" t="str">
        <f>'5- Identificación de Riesgos'!D22</f>
        <v>3. Programación de audiencias sin tener en cuenta tiempos de duración para su realización.</v>
      </c>
      <c r="D22" s="170"/>
      <c r="E22" s="327" t="s">
        <v>369</v>
      </c>
      <c r="F22" s="162" t="s">
        <v>362</v>
      </c>
      <c r="G22" s="162" t="s">
        <v>362</v>
      </c>
      <c r="H22" s="162" t="s">
        <v>364</v>
      </c>
      <c r="I22" s="162" t="s">
        <v>362</v>
      </c>
      <c r="J22" s="166">
        <f t="shared" si="0"/>
        <v>0.75</v>
      </c>
      <c r="K22" s="529"/>
      <c r="L22" s="162" t="str">
        <f>'5- Identificación de Riesgos'!I22</f>
        <v>Interrupción o afectación en la prestación del servicio judicial</v>
      </c>
      <c r="M22" s="325" t="s">
        <v>366</v>
      </c>
      <c r="N22" s="162" t="s">
        <v>364</v>
      </c>
      <c r="O22" s="162" t="s">
        <v>364</v>
      </c>
      <c r="P22" s="162" t="s">
        <v>364</v>
      </c>
      <c r="Q22" s="162" t="s">
        <v>364</v>
      </c>
      <c r="R22" s="166">
        <f t="shared" si="1"/>
        <v>0</v>
      </c>
      <c r="S22" s="529"/>
      <c r="T22" s="470"/>
      <c r="U22" s="445"/>
      <c r="V22" s="460"/>
    </row>
    <row r="23" spans="1:22" ht="181.5" customHeight="1">
      <c r="A23" s="526"/>
      <c r="B23" s="445"/>
      <c r="C23" s="177" t="str">
        <f>'5- Identificación de Riesgos'!D23</f>
        <v>4 .Notificaciones judiciales erradas o inoportunas.</v>
      </c>
      <c r="D23" s="170"/>
      <c r="E23" s="323" t="s">
        <v>370</v>
      </c>
      <c r="F23" s="162" t="s">
        <v>362</v>
      </c>
      <c r="G23" s="162" t="s">
        <v>362</v>
      </c>
      <c r="H23" s="162" t="s">
        <v>364</v>
      </c>
      <c r="I23" s="162" t="s">
        <v>362</v>
      </c>
      <c r="J23" s="166">
        <f t="shared" si="0"/>
        <v>0.75</v>
      </c>
      <c r="K23" s="529"/>
      <c r="L23" s="162"/>
      <c r="M23" s="214"/>
      <c r="N23" s="162"/>
      <c r="O23" s="162"/>
      <c r="P23" s="162"/>
      <c r="Q23" s="162"/>
      <c r="R23" s="166">
        <f t="shared" si="1"/>
        <v>0</v>
      </c>
      <c r="S23" s="529"/>
      <c r="T23" s="470"/>
      <c r="U23" s="445"/>
      <c r="V23" s="460"/>
    </row>
    <row r="24" spans="1:22" ht="117" customHeight="1">
      <c r="A24" s="526"/>
      <c r="B24" s="445"/>
      <c r="C24" s="177" t="str">
        <f>'5- Identificación de Riesgos'!D24</f>
        <v>5.Fallas en el servicio de internet,  conectividad  irregular.</v>
      </c>
      <c r="D24" s="170"/>
      <c r="E24" s="323" t="s">
        <v>371</v>
      </c>
      <c r="F24" s="162" t="s">
        <v>362</v>
      </c>
      <c r="G24" s="162" t="s">
        <v>362</v>
      </c>
      <c r="H24" s="162" t="s">
        <v>364</v>
      </c>
      <c r="I24" s="162" t="s">
        <v>362</v>
      </c>
      <c r="J24" s="166">
        <f t="shared" si="0"/>
        <v>0.75</v>
      </c>
      <c r="K24" s="529"/>
      <c r="L24" s="162"/>
      <c r="M24" s="214"/>
      <c r="N24" s="162"/>
      <c r="O24" s="162"/>
      <c r="P24" s="162"/>
      <c r="Q24" s="162"/>
      <c r="R24" s="166">
        <f t="shared" si="1"/>
        <v>0</v>
      </c>
      <c r="S24" s="529"/>
      <c r="T24" s="470"/>
      <c r="U24" s="445"/>
      <c r="V24" s="460"/>
    </row>
    <row r="25" spans="1:22" ht="57.75" customHeight="1">
      <c r="A25" s="526"/>
      <c r="B25" s="445"/>
      <c r="C25" s="177">
        <f>'5- Identificación de Riesgos'!D25</f>
        <v>0</v>
      </c>
      <c r="D25" s="170"/>
      <c r="E25" s="178"/>
      <c r="F25" s="162"/>
      <c r="G25" s="162"/>
      <c r="H25" s="162"/>
      <c r="I25" s="162"/>
      <c r="J25" s="166">
        <f t="shared" si="0"/>
        <v>0</v>
      </c>
      <c r="K25" s="529"/>
      <c r="L25" s="162"/>
      <c r="M25" s="183"/>
      <c r="N25" s="162"/>
      <c r="O25" s="162"/>
      <c r="P25" s="162"/>
      <c r="Q25" s="162"/>
      <c r="R25" s="166">
        <f t="shared" si="1"/>
        <v>0</v>
      </c>
      <c r="S25" s="529"/>
      <c r="T25" s="470"/>
      <c r="U25" s="445"/>
      <c r="V25" s="460"/>
    </row>
    <row r="26" spans="1:22">
      <c r="A26" s="526"/>
      <c r="B26" s="445"/>
      <c r="C26" s="177">
        <f>'5- Identificación de Riesgos'!D26</f>
        <v>0</v>
      </c>
      <c r="D26" s="170"/>
      <c r="E26" s="178"/>
      <c r="F26" s="162"/>
      <c r="G26" s="162"/>
      <c r="H26" s="162"/>
      <c r="I26" s="162"/>
      <c r="J26" s="166">
        <f t="shared" si="0"/>
        <v>0</v>
      </c>
      <c r="K26" s="529"/>
      <c r="L26" s="162"/>
      <c r="M26" s="183"/>
      <c r="N26" s="162"/>
      <c r="O26" s="162"/>
      <c r="P26" s="162"/>
      <c r="Q26" s="162"/>
      <c r="R26" s="166">
        <f t="shared" si="1"/>
        <v>0</v>
      </c>
      <c r="S26" s="529"/>
      <c r="T26" s="470"/>
      <c r="U26" s="445"/>
      <c r="V26" s="460"/>
    </row>
    <row r="27" spans="1:22">
      <c r="A27" s="526"/>
      <c r="B27" s="445"/>
      <c r="C27" s="177">
        <f>'5- Identificación de Riesgos'!D27</f>
        <v>0</v>
      </c>
      <c r="D27" s="170"/>
      <c r="E27" s="178"/>
      <c r="F27" s="162"/>
      <c r="G27" s="162"/>
      <c r="H27" s="162"/>
      <c r="I27" s="162"/>
      <c r="J27" s="166">
        <f t="shared" si="0"/>
        <v>0</v>
      </c>
      <c r="K27" s="529"/>
      <c r="L27" s="162"/>
      <c r="M27" s="183"/>
      <c r="N27" s="162"/>
      <c r="O27" s="162"/>
      <c r="P27" s="162"/>
      <c r="Q27" s="162"/>
      <c r="R27" s="166">
        <f t="shared" si="1"/>
        <v>0</v>
      </c>
      <c r="S27" s="529"/>
      <c r="T27" s="470"/>
      <c r="U27" s="445"/>
      <c r="V27" s="460"/>
    </row>
    <row r="28" spans="1:22">
      <c r="A28" s="526"/>
      <c r="B28" s="445"/>
      <c r="C28" s="177">
        <f>'5- Identificación de Riesgos'!D28</f>
        <v>0</v>
      </c>
      <c r="D28" s="170"/>
      <c r="E28" s="178"/>
      <c r="F28" s="162"/>
      <c r="G28" s="162"/>
      <c r="H28" s="162"/>
      <c r="I28" s="162"/>
      <c r="J28" s="166">
        <f t="shared" si="0"/>
        <v>0</v>
      </c>
      <c r="K28" s="529"/>
      <c r="L28" s="162"/>
      <c r="M28" s="183"/>
      <c r="N28" s="162"/>
      <c r="O28" s="162"/>
      <c r="P28" s="162"/>
      <c r="Q28" s="162"/>
      <c r="R28" s="166">
        <f t="shared" si="1"/>
        <v>0</v>
      </c>
      <c r="S28" s="529"/>
      <c r="T28" s="470"/>
      <c r="U28" s="445"/>
      <c r="V28" s="460"/>
    </row>
    <row r="29" spans="1:22" ht="15.75" thickBot="1">
      <c r="A29" s="568"/>
      <c r="B29" s="517"/>
      <c r="C29" s="217">
        <f>'5- Identificación de Riesgos'!D29</f>
        <v>0</v>
      </c>
      <c r="D29" s="211"/>
      <c r="E29" s="220"/>
      <c r="F29" s="210"/>
      <c r="G29" s="210"/>
      <c r="H29" s="210"/>
      <c r="I29" s="210"/>
      <c r="J29" s="218">
        <f t="shared" si="0"/>
        <v>0</v>
      </c>
      <c r="K29" s="535"/>
      <c r="L29" s="210">
        <f>'5- Identificación de Riesgos'!I29</f>
        <v>0</v>
      </c>
      <c r="M29" s="219"/>
      <c r="N29" s="210"/>
      <c r="O29" s="210"/>
      <c r="P29" s="210"/>
      <c r="Q29" s="210"/>
      <c r="R29" s="218">
        <f t="shared" si="1"/>
        <v>0</v>
      </c>
      <c r="S29" s="535"/>
      <c r="T29" s="537"/>
      <c r="U29" s="517"/>
      <c r="V29" s="536"/>
    </row>
    <row r="30" spans="1:22" ht="174" customHeight="1" thickBot="1">
      <c r="A30" s="525">
        <f>'5- Identificación de Riesgos'!A30</f>
        <v>3</v>
      </c>
      <c r="B30" s="444" t="str">
        <f>'5- Identificación de Riesgos'!B30</f>
        <v xml:space="preserve"> Efectuar notificaciones que no cumplan con los requistos</v>
      </c>
      <c r="C30" s="175" t="str">
        <f>'5- Identificación de Riesgos'!D30</f>
        <v>1. Errores en la digitación</v>
      </c>
      <c r="D30" s="169"/>
      <c r="E30" s="321" t="s">
        <v>372</v>
      </c>
      <c r="F30" s="161" t="s">
        <v>362</v>
      </c>
      <c r="G30" s="161" t="s">
        <v>362</v>
      </c>
      <c r="H30" s="161" t="s">
        <v>362</v>
      </c>
      <c r="I30" s="161" t="s">
        <v>362</v>
      </c>
      <c r="J30" s="168">
        <f t="shared" ref="J30:J59" si="3">COUNTIF(F30:I30,"SI")/4</f>
        <v>1</v>
      </c>
      <c r="K30" s="528">
        <f>AVERAGE(J30:J39)</f>
        <v>0.3</v>
      </c>
      <c r="L30" s="161" t="str">
        <f>'5- Identificación de Riesgos'!I30</f>
        <v>Afectación de reputacion,imagén,  credibilidad, satisfacción de usuarios y PI</v>
      </c>
      <c r="M30" s="322" t="s">
        <v>363</v>
      </c>
      <c r="N30" s="161" t="s">
        <v>364</v>
      </c>
      <c r="O30" s="161" t="s">
        <v>364</v>
      </c>
      <c r="P30" s="161" t="s">
        <v>362</v>
      </c>
      <c r="Q30" s="161" t="s">
        <v>362</v>
      </c>
      <c r="R30" s="168">
        <f t="shared" ref="R30:R59" si="4">SUM(COUNTIF(N30,"SI")*25%,COUNTIF(O30,"SI")*40%,COUNTIF(P30,"SI")*25%,COUNTIF(Q30,"SI")*10%)</f>
        <v>0.35</v>
      </c>
      <c r="S30" s="531">
        <f t="shared" ref="S30" si="5">AVERAGE(R30:R39)</f>
        <v>0.06</v>
      </c>
      <c r="T30" s="56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4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59" t="str">
        <f>CONCATENATE(VLOOKUP((LEFT(T30,LEN(T30)-4)&amp;LEFT(U30,LEN(U30)-4)),'9- Matriz de Calor '!$D$18:$E$42,2,0)," - ",RIGHT(T30,1)*RIGHT(U30,1))</f>
        <v>Moderado - 3</v>
      </c>
    </row>
    <row r="31" spans="1:22" ht="141" customHeight="1">
      <c r="A31" s="526"/>
      <c r="B31" s="445"/>
      <c r="C31" s="177" t="str">
        <f>'5- Identificación de Riesgos'!D31</f>
        <v>2.Fallas en el registro de las providencias en el aplicativo  de Gestión Judicial.</v>
      </c>
      <c r="D31" s="170"/>
      <c r="E31" s="321" t="s">
        <v>373</v>
      </c>
      <c r="F31" s="162" t="s">
        <v>364</v>
      </c>
      <c r="G31" s="162" t="s">
        <v>364</v>
      </c>
      <c r="H31" s="162" t="s">
        <v>364</v>
      </c>
      <c r="I31" s="162" t="s">
        <v>362</v>
      </c>
      <c r="J31" s="166">
        <f t="shared" si="3"/>
        <v>0.25</v>
      </c>
      <c r="K31" s="529"/>
      <c r="L31" s="162" t="str">
        <f>'5- Identificación de Riesgos'!I31</f>
        <v>Incumplimiento de las metas establecidas</v>
      </c>
      <c r="M31" s="325" t="s">
        <v>374</v>
      </c>
      <c r="N31" s="162" t="s">
        <v>364</v>
      </c>
      <c r="O31" s="162" t="s">
        <v>364</v>
      </c>
      <c r="P31" s="162" t="s">
        <v>364</v>
      </c>
      <c r="Q31" s="162" t="s">
        <v>364</v>
      </c>
      <c r="R31" s="166">
        <f t="shared" si="4"/>
        <v>0</v>
      </c>
      <c r="S31" s="532"/>
      <c r="T31" s="566"/>
      <c r="U31" s="445"/>
      <c r="V31" s="460"/>
    </row>
    <row r="32" spans="1:22" ht="195.75" customHeight="1" thickBot="1">
      <c r="A32" s="526"/>
      <c r="B32" s="445"/>
      <c r="C32" s="177" t="str">
        <f>'5- Identificación de Riesgos'!D32</f>
        <v xml:space="preserve">3. Falta de personal para atender el  volúmen de solicitudes recibidas. </v>
      </c>
      <c r="D32" s="170"/>
      <c r="E32" s="323" t="s">
        <v>375</v>
      </c>
      <c r="F32" s="162" t="s">
        <v>362</v>
      </c>
      <c r="G32" s="162" t="s">
        <v>362</v>
      </c>
      <c r="H32" s="162" t="s">
        <v>362</v>
      </c>
      <c r="I32" s="162" t="s">
        <v>362</v>
      </c>
      <c r="J32" s="166">
        <f t="shared" si="3"/>
        <v>1</v>
      </c>
      <c r="K32" s="529"/>
      <c r="L32" s="162" t="str">
        <f>'5- Identificación de Riesgos'!I32</f>
        <v>Interrupción o afectación en la prestación del servicio judicial</v>
      </c>
      <c r="M32" s="329" t="s">
        <v>376</v>
      </c>
      <c r="N32" s="162" t="s">
        <v>364</v>
      </c>
      <c r="O32" s="162" t="s">
        <v>364</v>
      </c>
      <c r="P32" s="162" t="s">
        <v>362</v>
      </c>
      <c r="Q32" s="162" t="s">
        <v>364</v>
      </c>
      <c r="R32" s="166">
        <f t="shared" si="4"/>
        <v>0.25</v>
      </c>
      <c r="S32" s="532"/>
      <c r="T32" s="566"/>
      <c r="U32" s="445"/>
      <c r="V32" s="460"/>
    </row>
    <row r="33" spans="1:278" ht="121.5" customHeight="1">
      <c r="A33" s="526"/>
      <c r="B33" s="445"/>
      <c r="C33" s="177" t="str">
        <f>'5- Identificación de Riesgos'!D33</f>
        <v>4. Fallas en el portal Web de la Rama Judicial.</v>
      </c>
      <c r="D33" s="170"/>
      <c r="E33" s="321" t="s">
        <v>377</v>
      </c>
      <c r="F33" s="162" t="s">
        <v>362</v>
      </c>
      <c r="G33" s="162" t="s">
        <v>362</v>
      </c>
      <c r="H33" s="162" t="s">
        <v>364</v>
      </c>
      <c r="I33" s="162" t="s">
        <v>362</v>
      </c>
      <c r="J33" s="166">
        <f t="shared" si="3"/>
        <v>0.75</v>
      </c>
      <c r="K33" s="529"/>
      <c r="L33" s="162"/>
      <c r="M33" s="183"/>
      <c r="N33" s="162"/>
      <c r="O33" s="162"/>
      <c r="P33" s="162"/>
      <c r="Q33" s="162"/>
      <c r="R33" s="166">
        <f t="shared" si="4"/>
        <v>0</v>
      </c>
      <c r="S33" s="532"/>
      <c r="T33" s="566"/>
      <c r="U33" s="445"/>
      <c r="V33" s="460"/>
    </row>
    <row r="34" spans="1:278">
      <c r="A34" s="526"/>
      <c r="B34" s="445"/>
      <c r="C34" s="177">
        <f>'5- Identificación de Riesgos'!D34</f>
        <v>0</v>
      </c>
      <c r="D34" s="170"/>
      <c r="E34" s="178"/>
      <c r="F34" s="162"/>
      <c r="G34" s="162"/>
      <c r="H34" s="162"/>
      <c r="I34" s="162"/>
      <c r="J34" s="166">
        <f t="shared" si="3"/>
        <v>0</v>
      </c>
      <c r="K34" s="529"/>
      <c r="L34" s="162"/>
      <c r="M34" s="183"/>
      <c r="N34" s="162"/>
      <c r="O34" s="162"/>
      <c r="P34" s="162"/>
      <c r="Q34" s="162"/>
      <c r="R34" s="166">
        <f t="shared" si="4"/>
        <v>0</v>
      </c>
      <c r="S34" s="532"/>
      <c r="T34" s="566"/>
      <c r="U34" s="445"/>
      <c r="V34" s="460"/>
    </row>
    <row r="35" spans="1:278">
      <c r="A35" s="526"/>
      <c r="B35" s="445"/>
      <c r="C35" s="177">
        <f>'5- Identificación de Riesgos'!D35</f>
        <v>0</v>
      </c>
      <c r="D35" s="170"/>
      <c r="E35" s="178"/>
      <c r="F35" s="162"/>
      <c r="G35" s="162"/>
      <c r="H35" s="162"/>
      <c r="I35" s="162"/>
      <c r="J35" s="166">
        <f t="shared" si="3"/>
        <v>0</v>
      </c>
      <c r="K35" s="529"/>
      <c r="L35" s="162"/>
      <c r="M35" s="183"/>
      <c r="N35" s="162"/>
      <c r="O35" s="162"/>
      <c r="P35" s="162"/>
      <c r="Q35" s="162"/>
      <c r="R35" s="166">
        <f t="shared" si="4"/>
        <v>0</v>
      </c>
      <c r="S35" s="532"/>
      <c r="T35" s="566"/>
      <c r="U35" s="445"/>
      <c r="V35" s="460"/>
    </row>
    <row r="36" spans="1:278">
      <c r="A36" s="526"/>
      <c r="B36" s="445"/>
      <c r="C36" s="177">
        <f>'5- Identificación de Riesgos'!D36</f>
        <v>0</v>
      </c>
      <c r="D36" s="170"/>
      <c r="E36" s="178"/>
      <c r="F36" s="162"/>
      <c r="G36" s="162"/>
      <c r="H36" s="162"/>
      <c r="I36" s="162"/>
      <c r="J36" s="166">
        <f t="shared" si="3"/>
        <v>0</v>
      </c>
      <c r="K36" s="529"/>
      <c r="L36" s="162"/>
      <c r="M36" s="183"/>
      <c r="N36" s="162"/>
      <c r="O36" s="162"/>
      <c r="P36" s="162"/>
      <c r="Q36" s="162"/>
      <c r="R36" s="166">
        <f t="shared" si="4"/>
        <v>0</v>
      </c>
      <c r="S36" s="532"/>
      <c r="T36" s="566"/>
      <c r="U36" s="445"/>
      <c r="V36" s="460"/>
    </row>
    <row r="37" spans="1:278">
      <c r="A37" s="526"/>
      <c r="B37" s="445"/>
      <c r="C37" s="177">
        <f>'5- Identificación de Riesgos'!D37</f>
        <v>0</v>
      </c>
      <c r="D37" s="170"/>
      <c r="E37" s="178"/>
      <c r="F37" s="162"/>
      <c r="G37" s="162"/>
      <c r="H37" s="162"/>
      <c r="I37" s="162"/>
      <c r="J37" s="166">
        <f t="shared" si="3"/>
        <v>0</v>
      </c>
      <c r="K37" s="529"/>
      <c r="L37" s="162"/>
      <c r="M37" s="183"/>
      <c r="N37" s="162"/>
      <c r="O37" s="162"/>
      <c r="P37" s="162"/>
      <c r="Q37" s="162"/>
      <c r="R37" s="166">
        <f t="shared" si="4"/>
        <v>0</v>
      </c>
      <c r="S37" s="532"/>
      <c r="T37" s="566"/>
      <c r="U37" s="445"/>
      <c r="V37" s="460"/>
    </row>
    <row r="38" spans="1:278">
      <c r="A38" s="526"/>
      <c r="B38" s="445"/>
      <c r="C38" s="177">
        <f>'5- Identificación de Riesgos'!D38</f>
        <v>0</v>
      </c>
      <c r="D38" s="170"/>
      <c r="E38" s="178"/>
      <c r="F38" s="162"/>
      <c r="G38" s="162"/>
      <c r="H38" s="162"/>
      <c r="I38" s="162"/>
      <c r="J38" s="166">
        <f t="shared" si="3"/>
        <v>0</v>
      </c>
      <c r="K38" s="529"/>
      <c r="L38" s="162"/>
      <c r="M38" s="183"/>
      <c r="N38" s="162"/>
      <c r="O38" s="162"/>
      <c r="P38" s="162"/>
      <c r="Q38" s="162"/>
      <c r="R38" s="166">
        <f t="shared" si="4"/>
        <v>0</v>
      </c>
      <c r="S38" s="532"/>
      <c r="T38" s="566"/>
      <c r="U38" s="445"/>
      <c r="V38" s="460"/>
    </row>
    <row r="39" spans="1:278" ht="15.75" thickBot="1">
      <c r="A39" s="527"/>
      <c r="B39" s="446"/>
      <c r="C39" s="217">
        <f>'5- Identificación de Riesgos'!D39</f>
        <v>0</v>
      </c>
      <c r="D39" s="211"/>
      <c r="E39" s="220"/>
      <c r="F39" s="210"/>
      <c r="G39" s="210"/>
      <c r="H39" s="210"/>
      <c r="I39" s="210"/>
      <c r="J39" s="218">
        <f t="shared" si="3"/>
        <v>0</v>
      </c>
      <c r="K39" s="530"/>
      <c r="L39" s="210"/>
      <c r="M39" s="219"/>
      <c r="N39" s="210"/>
      <c r="O39" s="210"/>
      <c r="P39" s="210"/>
      <c r="Q39" s="210"/>
      <c r="R39" s="218">
        <f t="shared" si="4"/>
        <v>0</v>
      </c>
      <c r="S39" s="533"/>
      <c r="T39" s="567"/>
      <c r="U39" s="446"/>
      <c r="V39" s="461"/>
    </row>
    <row r="40" spans="1:278" s="227" customFormat="1" ht="114.75">
      <c r="A40" s="525">
        <f>'5- Identificación de Riesgos'!A40</f>
        <v>4</v>
      </c>
      <c r="B40" s="444" t="str">
        <f>'5- Identificación de Riesgos'!B40</f>
        <v>Efectuar la radicación de los procesos de la especialidadsin los requisitos establecidos</v>
      </c>
      <c r="C40" s="175" t="str">
        <f>'5- Identificación de Riesgos'!D40</f>
        <v>1.  Cambios frecuentes de los aplicativos de gestión judicial.</v>
      </c>
      <c r="D40" s="169"/>
      <c r="E40" s="321" t="s">
        <v>378</v>
      </c>
      <c r="F40" s="161" t="s">
        <v>364</v>
      </c>
      <c r="G40" s="161" t="s">
        <v>362</v>
      </c>
      <c r="H40" s="161" t="s">
        <v>364</v>
      </c>
      <c r="I40" s="161" t="s">
        <v>364</v>
      </c>
      <c r="J40" s="168">
        <f t="shared" si="3"/>
        <v>0.25</v>
      </c>
      <c r="K40" s="528">
        <f>AVERAGE(J40:J49)</f>
        <v>0.22500000000000001</v>
      </c>
      <c r="L40" s="161" t="str">
        <f>'5- Identificación de Riesgos'!I40</f>
        <v>Afectación de reputacion,imagén,  credibilidad, satisfacción de usuarios y PI</v>
      </c>
      <c r="M40" s="322" t="s">
        <v>363</v>
      </c>
      <c r="N40" s="161" t="s">
        <v>364</v>
      </c>
      <c r="O40" s="161" t="s">
        <v>364</v>
      </c>
      <c r="P40" s="161" t="s">
        <v>362</v>
      </c>
      <c r="Q40" s="161" t="s">
        <v>362</v>
      </c>
      <c r="R40" s="168">
        <f t="shared" si="4"/>
        <v>0.35</v>
      </c>
      <c r="S40" s="528">
        <f t="shared" ref="S40" si="6">AVERAGE(R40:R49)</f>
        <v>0.11000000000000001</v>
      </c>
      <c r="T40" s="46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4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59" t="str">
        <f>CONCATENATE(VLOOKUP((LEFT(T40,LEN(T40)-4)&amp;LEFT(U40,LEN(U40)-4)),'9- Matriz de Calor '!$D$18:$E$42,2,0)," - ",RIGHT(T40,1)*RIGHT(U40,1))</f>
        <v>Moderado - 3</v>
      </c>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c r="DJ40" s="226"/>
      <c r="DK40" s="226"/>
      <c r="DL40" s="226"/>
      <c r="DM40" s="226"/>
      <c r="DN40" s="226"/>
      <c r="DO40" s="226"/>
      <c r="DP40" s="226"/>
      <c r="DQ40" s="226"/>
      <c r="DR40" s="226"/>
      <c r="DS40" s="226"/>
      <c r="DT40" s="226"/>
      <c r="DU40" s="226"/>
      <c r="DV40" s="226"/>
      <c r="DW40" s="226"/>
      <c r="DX40" s="226"/>
      <c r="DY40" s="226"/>
      <c r="DZ40" s="226"/>
      <c r="EA40" s="226"/>
      <c r="EB40" s="226"/>
      <c r="EC40" s="226"/>
      <c r="ED40" s="226"/>
      <c r="EE40" s="226"/>
      <c r="EF40" s="226"/>
      <c r="EG40" s="226"/>
      <c r="EH40" s="226"/>
      <c r="EI40" s="226"/>
      <c r="EJ40" s="226"/>
      <c r="EK40" s="226"/>
      <c r="EL40" s="226"/>
      <c r="EM40" s="226"/>
      <c r="EN40" s="226"/>
      <c r="EO40" s="226"/>
      <c r="EP40" s="226"/>
      <c r="EQ40" s="226"/>
      <c r="ER40" s="226"/>
      <c r="ES40" s="226"/>
      <c r="ET40" s="226"/>
      <c r="EU40" s="226"/>
      <c r="EV40" s="226"/>
      <c r="EW40" s="226"/>
      <c r="EX40" s="226"/>
      <c r="EY40" s="226"/>
      <c r="EZ40" s="226"/>
      <c r="FA40" s="226"/>
      <c r="FB40" s="226"/>
      <c r="FC40" s="226"/>
      <c r="FD40" s="226"/>
      <c r="FE40" s="226"/>
      <c r="FF40" s="226"/>
      <c r="FG40" s="226"/>
      <c r="FH40" s="226"/>
      <c r="FI40" s="226"/>
      <c r="FJ40" s="226"/>
      <c r="FK40" s="226"/>
      <c r="FL40" s="226"/>
      <c r="FM40" s="226"/>
      <c r="FN40" s="226"/>
      <c r="FO40" s="226"/>
      <c r="FP40" s="226"/>
      <c r="FQ40" s="226"/>
      <c r="FR40" s="226"/>
      <c r="FS40" s="226"/>
      <c r="FT40" s="226"/>
      <c r="FU40" s="226"/>
      <c r="FV40" s="226"/>
      <c r="FW40" s="226"/>
      <c r="FX40" s="226"/>
      <c r="FY40" s="226"/>
      <c r="FZ40" s="226"/>
      <c r="GA40" s="226"/>
      <c r="GB40" s="226"/>
      <c r="GC40" s="226"/>
      <c r="GD40" s="226"/>
      <c r="GE40" s="226"/>
      <c r="GF40" s="226"/>
      <c r="GG40" s="226"/>
      <c r="GH40" s="226"/>
      <c r="GI40" s="226"/>
      <c r="GJ40" s="226"/>
      <c r="GK40" s="226"/>
      <c r="GL40" s="226"/>
      <c r="GM40" s="226"/>
      <c r="GN40" s="226"/>
      <c r="GO40" s="226"/>
      <c r="GP40" s="226"/>
      <c r="GQ40" s="226"/>
      <c r="GR40" s="226"/>
      <c r="GS40" s="226"/>
      <c r="GT40" s="226"/>
      <c r="GU40" s="226"/>
      <c r="GV40" s="226"/>
      <c r="GW40" s="226"/>
      <c r="GX40" s="226"/>
      <c r="GY40" s="226"/>
      <c r="GZ40" s="226"/>
      <c r="HA40" s="226"/>
      <c r="HB40" s="226"/>
      <c r="HC40" s="226"/>
      <c r="HD40" s="226"/>
      <c r="HE40" s="226"/>
      <c r="HF40" s="226"/>
      <c r="HG40" s="226"/>
      <c r="HH40" s="226"/>
      <c r="HI40" s="226"/>
      <c r="HJ40" s="226"/>
      <c r="HK40" s="226"/>
      <c r="HL40" s="226"/>
      <c r="HM40" s="226"/>
      <c r="HN40" s="226"/>
      <c r="HO40" s="226"/>
      <c r="HP40" s="226"/>
      <c r="HQ40" s="226"/>
      <c r="HR40" s="226"/>
      <c r="HS40" s="226"/>
      <c r="HT40" s="226"/>
      <c r="HU40" s="226"/>
      <c r="HV40" s="226"/>
      <c r="HW40" s="226"/>
      <c r="HX40" s="226"/>
      <c r="HY40" s="226"/>
      <c r="HZ40" s="226"/>
      <c r="IA40" s="226"/>
      <c r="IB40" s="226"/>
      <c r="IC40" s="226"/>
      <c r="ID40" s="226"/>
      <c r="IE40" s="226"/>
      <c r="IF40" s="226"/>
      <c r="IG40" s="226"/>
      <c r="IH40" s="226"/>
      <c r="II40" s="226"/>
      <c r="IJ40" s="226"/>
      <c r="IK40" s="226"/>
      <c r="IL40" s="226"/>
      <c r="IM40" s="226"/>
      <c r="IN40" s="226"/>
      <c r="IO40" s="226"/>
      <c r="IP40" s="226"/>
      <c r="IQ40" s="226"/>
      <c r="IR40" s="226"/>
      <c r="IS40" s="226"/>
      <c r="IT40" s="226"/>
      <c r="IU40" s="226"/>
      <c r="IV40" s="226"/>
      <c r="IW40" s="226"/>
      <c r="IX40" s="226"/>
      <c r="IY40" s="226"/>
      <c r="IZ40" s="226"/>
      <c r="JA40" s="226"/>
      <c r="JB40" s="226"/>
      <c r="JC40" s="226"/>
      <c r="JD40" s="226"/>
      <c r="JE40" s="226"/>
      <c r="JF40" s="226"/>
      <c r="JG40" s="226"/>
      <c r="JH40" s="226"/>
      <c r="JI40" s="226"/>
      <c r="JJ40" s="226"/>
      <c r="JK40" s="226"/>
      <c r="JL40" s="226"/>
      <c r="JM40" s="226"/>
      <c r="JN40" s="226"/>
      <c r="JO40" s="226"/>
      <c r="JP40" s="226"/>
      <c r="JQ40" s="226"/>
      <c r="JR40" s="226"/>
    </row>
    <row r="41" spans="1:278" ht="89.25">
      <c r="A41" s="526"/>
      <c r="B41" s="445"/>
      <c r="C41" s="177" t="str">
        <f>'5- Identificación de Riesgos'!D41</f>
        <v>2.  Falta de seguimiento y control al cumplimiento efectivo de la actividad asignada.</v>
      </c>
      <c r="D41" s="170"/>
      <c r="E41" s="323" t="s">
        <v>379</v>
      </c>
      <c r="F41" s="162" t="s">
        <v>362</v>
      </c>
      <c r="G41" s="162" t="s">
        <v>362</v>
      </c>
      <c r="H41" s="162" t="s">
        <v>362</v>
      </c>
      <c r="I41" s="162" t="s">
        <v>362</v>
      </c>
      <c r="J41" s="166">
        <f t="shared" si="3"/>
        <v>1</v>
      </c>
      <c r="K41" s="529"/>
      <c r="L41" s="162" t="str">
        <f>'5- Identificación de Riesgos'!I41</f>
        <v>Incumplimiento de las metas establecidas</v>
      </c>
      <c r="M41" s="324" t="s">
        <v>380</v>
      </c>
      <c r="N41" s="162" t="s">
        <v>364</v>
      </c>
      <c r="O41" s="162" t="s">
        <v>362</v>
      </c>
      <c r="P41" s="162" t="s">
        <v>362</v>
      </c>
      <c r="Q41" s="162" t="s">
        <v>362</v>
      </c>
      <c r="R41" s="166">
        <f t="shared" si="4"/>
        <v>0.75</v>
      </c>
      <c r="S41" s="529"/>
      <c r="T41" s="470"/>
      <c r="U41" s="445"/>
      <c r="V41" s="460"/>
    </row>
    <row r="42" spans="1:278" ht="87.75" customHeight="1">
      <c r="A42" s="526"/>
      <c r="B42" s="445"/>
      <c r="C42" s="177" t="s">
        <v>381</v>
      </c>
      <c r="D42" s="170"/>
      <c r="E42" s="323" t="s">
        <v>379</v>
      </c>
      <c r="F42" s="162" t="s">
        <v>362</v>
      </c>
      <c r="G42" s="162" t="s">
        <v>362</v>
      </c>
      <c r="H42" s="162" t="s">
        <v>362</v>
      </c>
      <c r="I42" s="162" t="s">
        <v>362</v>
      </c>
      <c r="J42" s="166">
        <f t="shared" si="3"/>
        <v>1</v>
      </c>
      <c r="K42" s="529"/>
      <c r="L42" s="162"/>
      <c r="M42" s="213"/>
      <c r="N42" s="162"/>
      <c r="O42" s="162"/>
      <c r="P42" s="162"/>
      <c r="Q42" s="162"/>
      <c r="R42" s="166">
        <f t="shared" si="4"/>
        <v>0</v>
      </c>
      <c r="S42" s="529"/>
      <c r="T42" s="470"/>
      <c r="U42" s="445"/>
      <c r="V42" s="460"/>
    </row>
    <row r="43" spans="1:278">
      <c r="A43" s="526"/>
      <c r="B43" s="445"/>
      <c r="C43" s="177">
        <f>'5- Identificación de Riesgos'!D43</f>
        <v>0</v>
      </c>
      <c r="D43" s="170"/>
      <c r="E43" s="221"/>
      <c r="F43" s="162"/>
      <c r="G43" s="162"/>
      <c r="H43" s="162"/>
      <c r="I43" s="162"/>
      <c r="J43" s="166">
        <f t="shared" si="3"/>
        <v>0</v>
      </c>
      <c r="K43" s="529"/>
      <c r="L43" s="162"/>
      <c r="M43" s="183"/>
      <c r="N43" s="162"/>
      <c r="O43" s="162"/>
      <c r="P43" s="162"/>
      <c r="Q43" s="162"/>
      <c r="R43" s="166">
        <f t="shared" si="4"/>
        <v>0</v>
      </c>
      <c r="S43" s="529"/>
      <c r="T43" s="470"/>
      <c r="U43" s="445"/>
      <c r="V43" s="460"/>
    </row>
    <row r="44" spans="1:278">
      <c r="A44" s="526"/>
      <c r="B44" s="445"/>
      <c r="C44" s="177" t="str">
        <f>'5- Identificación de Riesgos'!D44</f>
        <v xml:space="preserve"> </v>
      </c>
      <c r="D44" s="170"/>
      <c r="E44" s="170"/>
      <c r="F44" s="162"/>
      <c r="G44" s="162"/>
      <c r="H44" s="162"/>
      <c r="I44" s="162"/>
      <c r="J44" s="166">
        <f t="shared" si="3"/>
        <v>0</v>
      </c>
      <c r="K44" s="529"/>
      <c r="L44" s="162"/>
      <c r="M44" s="183"/>
      <c r="N44" s="162"/>
      <c r="O44" s="162"/>
      <c r="P44" s="162"/>
      <c r="Q44" s="162"/>
      <c r="R44" s="166">
        <f t="shared" si="4"/>
        <v>0</v>
      </c>
      <c r="S44" s="529"/>
      <c r="T44" s="470"/>
      <c r="U44" s="445"/>
      <c r="V44" s="460"/>
    </row>
    <row r="45" spans="1:278">
      <c r="A45" s="526"/>
      <c r="B45" s="445"/>
      <c r="C45" s="177">
        <f>'5- Identificación de Riesgos'!D45</f>
        <v>0</v>
      </c>
      <c r="D45" s="170"/>
      <c r="E45" s="178"/>
      <c r="F45" s="162"/>
      <c r="G45" s="162"/>
      <c r="H45" s="162"/>
      <c r="I45" s="162"/>
      <c r="J45" s="166">
        <f t="shared" si="3"/>
        <v>0</v>
      </c>
      <c r="K45" s="529"/>
      <c r="L45" s="162"/>
      <c r="M45" s="183"/>
      <c r="N45" s="162"/>
      <c r="O45" s="162"/>
      <c r="P45" s="162"/>
      <c r="Q45" s="162"/>
      <c r="R45" s="166">
        <f t="shared" si="4"/>
        <v>0</v>
      </c>
      <c r="S45" s="529"/>
      <c r="T45" s="470"/>
      <c r="U45" s="445"/>
      <c r="V45" s="460"/>
    </row>
    <row r="46" spans="1:278">
      <c r="A46" s="526"/>
      <c r="B46" s="445"/>
      <c r="C46" s="177">
        <f>'5- Identificación de Riesgos'!D46</f>
        <v>0</v>
      </c>
      <c r="D46" s="170"/>
      <c r="E46" s="178"/>
      <c r="F46" s="162"/>
      <c r="G46" s="162"/>
      <c r="H46" s="162"/>
      <c r="I46" s="162"/>
      <c r="J46" s="166">
        <f t="shared" si="3"/>
        <v>0</v>
      </c>
      <c r="K46" s="529"/>
      <c r="L46" s="162"/>
      <c r="M46" s="183"/>
      <c r="N46" s="162"/>
      <c r="O46" s="162"/>
      <c r="P46" s="162"/>
      <c r="Q46" s="162"/>
      <c r="R46" s="166">
        <f t="shared" si="4"/>
        <v>0</v>
      </c>
      <c r="S46" s="529"/>
      <c r="T46" s="470"/>
      <c r="U46" s="445"/>
      <c r="V46" s="460"/>
    </row>
    <row r="47" spans="1:278">
      <c r="A47" s="526"/>
      <c r="B47" s="445"/>
      <c r="C47" s="177">
        <f>'5- Identificación de Riesgos'!D47</f>
        <v>0</v>
      </c>
      <c r="D47" s="170"/>
      <c r="E47" s="178"/>
      <c r="F47" s="162"/>
      <c r="G47" s="162"/>
      <c r="H47" s="162"/>
      <c r="I47" s="162"/>
      <c r="J47" s="166">
        <f t="shared" si="3"/>
        <v>0</v>
      </c>
      <c r="K47" s="529"/>
      <c r="L47" s="162"/>
      <c r="M47" s="183"/>
      <c r="N47" s="162"/>
      <c r="O47" s="162"/>
      <c r="P47" s="162"/>
      <c r="Q47" s="162"/>
      <c r="R47" s="166">
        <f t="shared" si="4"/>
        <v>0</v>
      </c>
      <c r="S47" s="529"/>
      <c r="T47" s="470"/>
      <c r="U47" s="445"/>
      <c r="V47" s="460"/>
    </row>
    <row r="48" spans="1:278">
      <c r="A48" s="526"/>
      <c r="B48" s="445"/>
      <c r="C48" s="177">
        <f>'5- Identificación de Riesgos'!D48</f>
        <v>0</v>
      </c>
      <c r="D48" s="170"/>
      <c r="E48" s="178"/>
      <c r="F48" s="162"/>
      <c r="G48" s="162"/>
      <c r="H48" s="162"/>
      <c r="I48" s="162"/>
      <c r="J48" s="166">
        <f t="shared" si="3"/>
        <v>0</v>
      </c>
      <c r="K48" s="529"/>
      <c r="L48" s="162"/>
      <c r="M48" s="183"/>
      <c r="N48" s="162"/>
      <c r="O48" s="162"/>
      <c r="P48" s="162"/>
      <c r="Q48" s="162"/>
      <c r="R48" s="166">
        <f t="shared" si="4"/>
        <v>0</v>
      </c>
      <c r="S48" s="529"/>
      <c r="T48" s="470"/>
      <c r="U48" s="445"/>
      <c r="V48" s="460"/>
    </row>
    <row r="49" spans="1:278" s="229" customFormat="1" ht="15.75" thickBot="1">
      <c r="A49" s="527"/>
      <c r="B49" s="446"/>
      <c r="C49" s="179">
        <f>'5- Identificación de Riesgos'!D49</f>
        <v>0</v>
      </c>
      <c r="D49" s="172"/>
      <c r="E49" s="181"/>
      <c r="F49" s="163"/>
      <c r="G49" s="163"/>
      <c r="H49" s="163"/>
      <c r="I49" s="163"/>
      <c r="J49" s="167">
        <f t="shared" si="3"/>
        <v>0</v>
      </c>
      <c r="K49" s="530"/>
      <c r="L49" s="163"/>
      <c r="M49" s="184"/>
      <c r="N49" s="163"/>
      <c r="O49" s="163"/>
      <c r="P49" s="163"/>
      <c r="Q49" s="163"/>
      <c r="R49" s="167">
        <f t="shared" si="4"/>
        <v>0</v>
      </c>
      <c r="S49" s="530"/>
      <c r="T49" s="471"/>
      <c r="U49" s="446"/>
      <c r="V49" s="461"/>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228"/>
      <c r="BZ49" s="228"/>
      <c r="CA49" s="228"/>
      <c r="CB49" s="228"/>
      <c r="CC49" s="228"/>
      <c r="CD49" s="228"/>
      <c r="CE49" s="228"/>
      <c r="CF49" s="228"/>
      <c r="CG49" s="228"/>
      <c r="CH49" s="228"/>
      <c r="CI49" s="228"/>
      <c r="CJ49" s="228"/>
      <c r="CK49" s="228"/>
      <c r="CL49" s="228"/>
      <c r="CM49" s="228"/>
      <c r="CN49" s="228"/>
      <c r="CO49" s="228"/>
      <c r="CP49" s="228"/>
      <c r="CQ49" s="228"/>
      <c r="CR49" s="228"/>
      <c r="CS49" s="228"/>
      <c r="CT49" s="228"/>
      <c r="CU49" s="228"/>
      <c r="CV49" s="228"/>
      <c r="CW49" s="228"/>
      <c r="CX49" s="228"/>
      <c r="CY49" s="228"/>
      <c r="CZ49" s="228"/>
      <c r="DA49" s="228"/>
      <c r="DB49" s="228"/>
      <c r="DC49" s="228"/>
      <c r="DD49" s="228"/>
      <c r="DE49" s="228"/>
      <c r="DF49" s="228"/>
      <c r="DG49" s="228"/>
      <c r="DH49" s="228"/>
      <c r="DI49" s="228"/>
      <c r="DJ49" s="228"/>
      <c r="DK49" s="228"/>
      <c r="DL49" s="228"/>
      <c r="DM49" s="228"/>
      <c r="DN49" s="228"/>
      <c r="DO49" s="228"/>
      <c r="DP49" s="228"/>
      <c r="DQ49" s="228"/>
      <c r="DR49" s="228"/>
      <c r="DS49" s="228"/>
      <c r="DT49" s="228"/>
      <c r="DU49" s="228"/>
      <c r="DV49" s="228"/>
      <c r="DW49" s="228"/>
      <c r="DX49" s="228"/>
      <c r="DY49" s="228"/>
      <c r="DZ49" s="228"/>
      <c r="EA49" s="228"/>
      <c r="EB49" s="228"/>
      <c r="EC49" s="228"/>
      <c r="ED49" s="228"/>
      <c r="EE49" s="228"/>
      <c r="EF49" s="228"/>
      <c r="EG49" s="228"/>
      <c r="EH49" s="228"/>
      <c r="EI49" s="228"/>
      <c r="EJ49" s="228"/>
      <c r="EK49" s="228"/>
      <c r="EL49" s="228"/>
      <c r="EM49" s="228"/>
      <c r="EN49" s="228"/>
      <c r="EO49" s="228"/>
      <c r="EP49" s="228"/>
      <c r="EQ49" s="228"/>
      <c r="ER49" s="228"/>
      <c r="ES49" s="228"/>
      <c r="ET49" s="228"/>
      <c r="EU49" s="228"/>
      <c r="EV49" s="228"/>
      <c r="EW49" s="228"/>
      <c r="EX49" s="228"/>
      <c r="EY49" s="228"/>
      <c r="EZ49" s="228"/>
      <c r="FA49" s="228"/>
      <c r="FB49" s="228"/>
      <c r="FC49" s="228"/>
      <c r="FD49" s="228"/>
      <c r="FE49" s="228"/>
      <c r="FF49" s="228"/>
      <c r="FG49" s="228"/>
      <c r="FH49" s="228"/>
      <c r="FI49" s="228"/>
      <c r="FJ49" s="228"/>
      <c r="FK49" s="228"/>
      <c r="FL49" s="228"/>
      <c r="FM49" s="228"/>
      <c r="FN49" s="228"/>
      <c r="FO49" s="228"/>
      <c r="FP49" s="228"/>
      <c r="FQ49" s="228"/>
      <c r="FR49" s="228"/>
      <c r="FS49" s="228"/>
      <c r="FT49" s="228"/>
      <c r="FU49" s="228"/>
      <c r="FV49" s="228"/>
      <c r="FW49" s="228"/>
      <c r="FX49" s="228"/>
      <c r="FY49" s="228"/>
      <c r="FZ49" s="228"/>
      <c r="GA49" s="228"/>
      <c r="GB49" s="228"/>
      <c r="GC49" s="228"/>
      <c r="GD49" s="228"/>
      <c r="GE49" s="228"/>
      <c r="GF49" s="228"/>
      <c r="GG49" s="228"/>
      <c r="GH49" s="228"/>
      <c r="GI49" s="228"/>
      <c r="GJ49" s="228"/>
      <c r="GK49" s="228"/>
      <c r="GL49" s="228"/>
      <c r="GM49" s="228"/>
      <c r="GN49" s="228"/>
      <c r="GO49" s="228"/>
      <c r="GP49" s="228"/>
      <c r="GQ49" s="228"/>
      <c r="GR49" s="228"/>
      <c r="GS49" s="228"/>
      <c r="GT49" s="228"/>
      <c r="GU49" s="228"/>
      <c r="GV49" s="228"/>
      <c r="GW49" s="228"/>
      <c r="GX49" s="228"/>
      <c r="GY49" s="228"/>
      <c r="GZ49" s="228"/>
      <c r="HA49" s="228"/>
      <c r="HB49" s="228"/>
      <c r="HC49" s="228"/>
      <c r="HD49" s="228"/>
      <c r="HE49" s="228"/>
      <c r="HF49" s="228"/>
      <c r="HG49" s="228"/>
      <c r="HH49" s="228"/>
      <c r="HI49" s="228"/>
      <c r="HJ49" s="228"/>
      <c r="HK49" s="228"/>
      <c r="HL49" s="228"/>
      <c r="HM49" s="228"/>
      <c r="HN49" s="228"/>
      <c r="HO49" s="228"/>
      <c r="HP49" s="228"/>
      <c r="HQ49" s="228"/>
      <c r="HR49" s="228"/>
      <c r="HS49" s="228"/>
      <c r="HT49" s="228"/>
      <c r="HU49" s="228"/>
      <c r="HV49" s="228"/>
      <c r="HW49" s="228"/>
      <c r="HX49" s="228"/>
      <c r="HY49" s="228"/>
      <c r="HZ49" s="228"/>
      <c r="IA49" s="228"/>
      <c r="IB49" s="228"/>
      <c r="IC49" s="228"/>
      <c r="ID49" s="228"/>
      <c r="IE49" s="228"/>
      <c r="IF49" s="228"/>
      <c r="IG49" s="228"/>
      <c r="IH49" s="228"/>
      <c r="II49" s="228"/>
      <c r="IJ49" s="228"/>
      <c r="IK49" s="228"/>
      <c r="IL49" s="228"/>
      <c r="IM49" s="228"/>
      <c r="IN49" s="228"/>
      <c r="IO49" s="228"/>
      <c r="IP49" s="228"/>
      <c r="IQ49" s="228"/>
      <c r="IR49" s="228"/>
      <c r="IS49" s="228"/>
      <c r="IT49" s="228"/>
      <c r="IU49" s="228"/>
      <c r="IV49" s="228"/>
      <c r="IW49" s="228"/>
      <c r="IX49" s="228"/>
      <c r="IY49" s="228"/>
      <c r="IZ49" s="228"/>
      <c r="JA49" s="228"/>
      <c r="JB49" s="228"/>
      <c r="JC49" s="228"/>
      <c r="JD49" s="228"/>
      <c r="JE49" s="228"/>
      <c r="JF49" s="228"/>
      <c r="JG49" s="228"/>
      <c r="JH49" s="228"/>
      <c r="JI49" s="228"/>
      <c r="JJ49" s="228"/>
      <c r="JK49" s="228"/>
      <c r="JL49" s="228"/>
      <c r="JM49" s="228"/>
      <c r="JN49" s="228"/>
      <c r="JO49" s="228"/>
      <c r="JP49" s="228"/>
      <c r="JQ49" s="228"/>
      <c r="JR49" s="228"/>
    </row>
    <row r="50" spans="1:278" ht="115.5" thickBot="1">
      <c r="A50" s="525">
        <v>5</v>
      </c>
      <c r="B50" s="444" t="str">
        <f>'5- Identificación de Riesgos'!B50</f>
        <v>Pérdida de documentos</v>
      </c>
      <c r="C50" s="175" t="str">
        <f>'5- Identificación de Riesgos'!D50</f>
        <v xml:space="preserve">1. Falta de implementación del expediente electrónico en todas las dependencias y despachos.
</v>
      </c>
      <c r="D50" s="169"/>
      <c r="E50" s="321" t="s">
        <v>378</v>
      </c>
      <c r="F50" s="161" t="s">
        <v>364</v>
      </c>
      <c r="G50" s="161" t="s">
        <v>364</v>
      </c>
      <c r="H50" s="161" t="s">
        <v>364</v>
      </c>
      <c r="I50" s="161" t="s">
        <v>364</v>
      </c>
      <c r="J50" s="168">
        <f t="shared" si="3"/>
        <v>0</v>
      </c>
      <c r="K50" s="528">
        <f>AVERAGE(J50:J59)</f>
        <v>0</v>
      </c>
      <c r="L50" s="161" t="str">
        <f>'5- Identificación de Riesgos'!I50</f>
        <v>Interrupción o afectación en la prestación del servicio judicial</v>
      </c>
      <c r="M50" s="331" t="s">
        <v>382</v>
      </c>
      <c r="N50" s="161" t="s">
        <v>362</v>
      </c>
      <c r="O50" s="161" t="s">
        <v>362</v>
      </c>
      <c r="P50" s="161" t="s">
        <v>362</v>
      </c>
      <c r="Q50" s="161" t="s">
        <v>362</v>
      </c>
      <c r="R50" s="168">
        <f t="shared" si="4"/>
        <v>1</v>
      </c>
      <c r="S50" s="528">
        <f t="shared" ref="S50" si="7">AVERAGE(R50:R59)</f>
        <v>0.1</v>
      </c>
      <c r="T50" s="46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4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59" t="str">
        <f>CONCATENATE(VLOOKUP((LEFT(T50,LEN(T50)-4)&amp;LEFT(U50,LEN(U50)-4)),'9- Matriz de Calor '!$D$18:$E$42,2,0)," - ",RIGHT(T50,1)*RIGHT(U50,1))</f>
        <v>Bajo - 1</v>
      </c>
    </row>
    <row r="51" spans="1:278" ht="114.75">
      <c r="A51" s="526"/>
      <c r="B51" s="445"/>
      <c r="C51" s="177" t="str">
        <f>'5- Identificación de Riesgos'!D51</f>
        <v>2.Falta de software institucional estandarizado para la especialidad para el control del archivo de documentos tanto físicos como virtuales.</v>
      </c>
      <c r="D51" s="170"/>
      <c r="E51" s="321" t="s">
        <v>378</v>
      </c>
      <c r="F51" s="162" t="s">
        <v>364</v>
      </c>
      <c r="G51" s="162" t="s">
        <v>364</v>
      </c>
      <c r="H51" s="162" t="s">
        <v>364</v>
      </c>
      <c r="I51" s="162" t="s">
        <v>364</v>
      </c>
      <c r="J51" s="166">
        <f t="shared" si="3"/>
        <v>0</v>
      </c>
      <c r="K51" s="529"/>
      <c r="L51" s="162"/>
      <c r="M51" s="213"/>
      <c r="N51" s="162"/>
      <c r="O51" s="162"/>
      <c r="P51" s="162"/>
      <c r="Q51" s="162"/>
      <c r="R51" s="166">
        <f t="shared" si="4"/>
        <v>0</v>
      </c>
      <c r="S51" s="529"/>
      <c r="T51" s="470"/>
      <c r="U51" s="445"/>
      <c r="V51" s="460"/>
    </row>
    <row r="52" spans="1:278" ht="45">
      <c r="A52" s="526"/>
      <c r="B52" s="445"/>
      <c r="C52" s="177" t="str">
        <f>'5- Identificación de Riesgos'!D52</f>
        <v>3.Volumen excesivo de ingreso de expedientes para el personal asignado,  generando demoras en la organización de los expedientes.</v>
      </c>
      <c r="D52" s="170"/>
      <c r="E52" s="326" t="s">
        <v>368</v>
      </c>
      <c r="F52" s="162" t="s">
        <v>364</v>
      </c>
      <c r="G52" s="162" t="s">
        <v>364</v>
      </c>
      <c r="H52" s="162" t="s">
        <v>364</v>
      </c>
      <c r="I52" s="162" t="s">
        <v>364</v>
      </c>
      <c r="J52" s="166">
        <f t="shared" si="3"/>
        <v>0</v>
      </c>
      <c r="K52" s="529"/>
      <c r="L52" s="162"/>
      <c r="M52" s="183"/>
      <c r="N52" s="162"/>
      <c r="O52" s="162"/>
      <c r="P52" s="162"/>
      <c r="Q52" s="162"/>
      <c r="R52" s="166">
        <f t="shared" si="4"/>
        <v>0</v>
      </c>
      <c r="S52" s="529"/>
      <c r="T52" s="470"/>
      <c r="U52" s="445"/>
      <c r="V52" s="460"/>
    </row>
    <row r="53" spans="1:278">
      <c r="A53" s="526"/>
      <c r="B53" s="445"/>
      <c r="C53" s="177"/>
      <c r="D53" s="170"/>
      <c r="E53" s="330"/>
      <c r="F53" s="162"/>
      <c r="G53" s="162"/>
      <c r="H53" s="162"/>
      <c r="I53" s="162"/>
      <c r="J53" s="166">
        <f t="shared" si="3"/>
        <v>0</v>
      </c>
      <c r="K53" s="529"/>
      <c r="L53" s="162"/>
      <c r="M53" s="183"/>
      <c r="N53" s="162"/>
      <c r="O53" s="162"/>
      <c r="P53" s="162"/>
      <c r="Q53" s="162"/>
      <c r="R53" s="166">
        <f t="shared" si="4"/>
        <v>0</v>
      </c>
      <c r="S53" s="529"/>
      <c r="T53" s="470"/>
      <c r="U53" s="445"/>
      <c r="V53" s="460"/>
    </row>
    <row r="54" spans="1:278">
      <c r="A54" s="526"/>
      <c r="B54" s="445"/>
      <c r="C54" s="177">
        <f>'5- Identificación de Riesgos'!D54</f>
        <v>0</v>
      </c>
      <c r="D54" s="170"/>
      <c r="E54" s="170"/>
      <c r="F54" s="162"/>
      <c r="G54" s="162"/>
      <c r="H54" s="162"/>
      <c r="I54" s="162"/>
      <c r="J54" s="166">
        <f t="shared" si="3"/>
        <v>0</v>
      </c>
      <c r="K54" s="529"/>
      <c r="L54" s="162"/>
      <c r="M54" s="183"/>
      <c r="N54" s="162"/>
      <c r="O54" s="162"/>
      <c r="P54" s="162"/>
      <c r="Q54" s="162"/>
      <c r="R54" s="166">
        <f t="shared" si="4"/>
        <v>0</v>
      </c>
      <c r="S54" s="529"/>
      <c r="T54" s="470"/>
      <c r="U54" s="445"/>
      <c r="V54" s="460"/>
    </row>
    <row r="55" spans="1:278">
      <c r="A55" s="526"/>
      <c r="B55" s="445"/>
      <c r="C55" s="177">
        <f>'5- Identificación de Riesgos'!D55</f>
        <v>0</v>
      </c>
      <c r="D55" s="170"/>
      <c r="E55" s="178"/>
      <c r="F55" s="162"/>
      <c r="G55" s="162"/>
      <c r="H55" s="162"/>
      <c r="I55" s="162"/>
      <c r="J55" s="166">
        <f t="shared" si="3"/>
        <v>0</v>
      </c>
      <c r="K55" s="529"/>
      <c r="L55" s="162"/>
      <c r="M55" s="183"/>
      <c r="N55" s="162"/>
      <c r="O55" s="162"/>
      <c r="P55" s="162"/>
      <c r="Q55" s="162"/>
      <c r="R55" s="166">
        <f t="shared" si="4"/>
        <v>0</v>
      </c>
      <c r="S55" s="529"/>
      <c r="T55" s="470"/>
      <c r="U55" s="445"/>
      <c r="V55" s="460"/>
    </row>
    <row r="56" spans="1:278">
      <c r="A56" s="526"/>
      <c r="B56" s="445"/>
      <c r="C56" s="177">
        <f>'5- Identificación de Riesgos'!D56</f>
        <v>0</v>
      </c>
      <c r="D56" s="170"/>
      <c r="E56" s="178"/>
      <c r="F56" s="162"/>
      <c r="G56" s="162"/>
      <c r="H56" s="162"/>
      <c r="I56" s="162"/>
      <c r="J56" s="166">
        <f t="shared" si="3"/>
        <v>0</v>
      </c>
      <c r="K56" s="529"/>
      <c r="L56" s="162"/>
      <c r="M56" s="183"/>
      <c r="N56" s="162"/>
      <c r="O56" s="162"/>
      <c r="P56" s="162"/>
      <c r="Q56" s="162"/>
      <c r="R56" s="166">
        <f t="shared" si="4"/>
        <v>0</v>
      </c>
      <c r="S56" s="529"/>
      <c r="T56" s="470"/>
      <c r="U56" s="445"/>
      <c r="V56" s="460"/>
    </row>
    <row r="57" spans="1:278">
      <c r="A57" s="526"/>
      <c r="B57" s="445"/>
      <c r="C57" s="177">
        <f>'5- Identificación de Riesgos'!D57</f>
        <v>0</v>
      </c>
      <c r="D57" s="170"/>
      <c r="E57" s="178"/>
      <c r="F57" s="162"/>
      <c r="G57" s="162"/>
      <c r="H57" s="162"/>
      <c r="I57" s="162"/>
      <c r="J57" s="166">
        <f t="shared" si="3"/>
        <v>0</v>
      </c>
      <c r="K57" s="529"/>
      <c r="L57" s="162"/>
      <c r="M57" s="183"/>
      <c r="N57" s="162"/>
      <c r="O57" s="162"/>
      <c r="P57" s="162"/>
      <c r="Q57" s="162"/>
      <c r="R57" s="166">
        <f t="shared" si="4"/>
        <v>0</v>
      </c>
      <c r="S57" s="529"/>
      <c r="T57" s="470"/>
      <c r="U57" s="445"/>
      <c r="V57" s="460"/>
    </row>
    <row r="58" spans="1:278">
      <c r="A58" s="526"/>
      <c r="B58" s="445"/>
      <c r="C58" s="177">
        <f>'5- Identificación de Riesgos'!D58</f>
        <v>0</v>
      </c>
      <c r="D58" s="170"/>
      <c r="E58" s="178"/>
      <c r="F58" s="162"/>
      <c r="G58" s="162"/>
      <c r="H58" s="162"/>
      <c r="I58" s="162"/>
      <c r="J58" s="166">
        <f t="shared" si="3"/>
        <v>0</v>
      </c>
      <c r="K58" s="529"/>
      <c r="L58" s="162"/>
      <c r="M58" s="183"/>
      <c r="N58" s="162"/>
      <c r="O58" s="162"/>
      <c r="P58" s="162"/>
      <c r="Q58" s="162"/>
      <c r="R58" s="166">
        <f t="shared" si="4"/>
        <v>0</v>
      </c>
      <c r="S58" s="529"/>
      <c r="T58" s="470"/>
      <c r="U58" s="445"/>
      <c r="V58" s="460"/>
    </row>
    <row r="59" spans="1:278" ht="15.75" thickBot="1">
      <c r="A59" s="527"/>
      <c r="B59" s="446"/>
      <c r="C59" s="179">
        <f>'5- Identificación de Riesgos'!D59</f>
        <v>0</v>
      </c>
      <c r="D59" s="172"/>
      <c r="E59" s="181"/>
      <c r="F59" s="163"/>
      <c r="G59" s="163"/>
      <c r="H59" s="163"/>
      <c r="I59" s="163"/>
      <c r="J59" s="167">
        <f t="shared" si="3"/>
        <v>0</v>
      </c>
      <c r="K59" s="530"/>
      <c r="L59" s="163"/>
      <c r="M59" s="184"/>
      <c r="N59" s="163"/>
      <c r="O59" s="163"/>
      <c r="P59" s="163"/>
      <c r="Q59" s="163"/>
      <c r="R59" s="167">
        <f t="shared" si="4"/>
        <v>0</v>
      </c>
      <c r="S59" s="530"/>
      <c r="T59" s="471"/>
      <c r="U59" s="446"/>
      <c r="V59" s="461"/>
    </row>
    <row r="60" spans="1:278" ht="147.75" hidden="1" customHeight="1">
      <c r="A60" s="569">
        <v>6</v>
      </c>
      <c r="B60" s="444" t="str">
        <f>'5- Identificación de Riesgos'!B60</f>
        <v xml:space="preserve">Recibir , ofrecer, prometer , entregar o aceptar dádivas o beneficios a nombre propio o de terceros para  expedir, alterar,retener , extraviar o entregar  documentos  sin el lleno de requisitos legales </v>
      </c>
      <c r="C60" s="175" t="str">
        <f>'5- Identificación de Riesgos'!D60</f>
        <v xml:space="preserve">2.Falta de ética  de los servidores judiciales 
</v>
      </c>
      <c r="D60" s="169"/>
      <c r="E60" s="176" t="s">
        <v>383</v>
      </c>
      <c r="F60" s="161" t="s">
        <v>364</v>
      </c>
      <c r="G60" s="161" t="s">
        <v>362</v>
      </c>
      <c r="H60" s="161" t="s">
        <v>364</v>
      </c>
      <c r="I60" s="161" t="s">
        <v>364</v>
      </c>
      <c r="J60" s="168">
        <f t="shared" ref="J60:J67" si="8">COUNTIF(F60:I60,"SI")/4</f>
        <v>0.25</v>
      </c>
      <c r="K60" s="528">
        <f>AVERAGE(J60:J67)</f>
        <v>0.15625</v>
      </c>
      <c r="L60" s="161" t="str">
        <f>'5- Identificación de Riesgos'!I60</f>
        <v>Afectación de reputacion,imagén,  credibilidad, satisfacción de usuarios y PI</v>
      </c>
      <c r="M60" s="212" t="s">
        <v>384</v>
      </c>
      <c r="N60" s="161" t="s">
        <v>362</v>
      </c>
      <c r="O60" s="161" t="s">
        <v>362</v>
      </c>
      <c r="P60" s="161" t="s">
        <v>362</v>
      </c>
      <c r="Q60" s="161" t="s">
        <v>362</v>
      </c>
      <c r="R60" s="168">
        <f t="shared" ref="R60:R67" si="9">SUM(COUNTIF(N60,"SI")*25%,COUNTIF(O60,"SI")*40%,COUNTIF(P60,"SI")*25%,COUNTIF(Q60,"SI")*10%)</f>
        <v>1</v>
      </c>
      <c r="S60" s="528">
        <f>AVERAGE(R60:R67)</f>
        <v>0.125</v>
      </c>
      <c r="T60" s="435"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3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41" t="str">
        <f>CONCATENATE(VLOOKUP((LEFT(T60,LEN(T60)-4)&amp;LEFT(U60,LEN(U60)-4)),'9- Matriz de Calor '!$D$18:$E$42,2,0)," - ",RIGHT(T60,1)*RIGHT(U60,1))</f>
        <v>Alto  - 4</v>
      </c>
    </row>
    <row r="61" spans="1:278" ht="93" hidden="1" customHeight="1">
      <c r="A61" s="570"/>
      <c r="B61" s="445"/>
      <c r="C61" s="177" t="str">
        <f>'5- Identificación de Riesgos'!D61</f>
        <v xml:space="preserve">3 Fallas en los controles de los procesos </v>
      </c>
      <c r="D61" s="170"/>
      <c r="E61" s="178"/>
      <c r="F61" s="162" t="s">
        <v>364</v>
      </c>
      <c r="G61" s="162" t="s">
        <v>364</v>
      </c>
      <c r="H61" s="162" t="s">
        <v>364</v>
      </c>
      <c r="I61" s="162" t="s">
        <v>364</v>
      </c>
      <c r="J61" s="166">
        <f t="shared" si="8"/>
        <v>0</v>
      </c>
      <c r="K61" s="529"/>
      <c r="L61" s="162" t="str">
        <f>'5- Identificación de Riesgos'!I61</f>
        <v>Afectación Económica</v>
      </c>
      <c r="M61" s="248" t="s">
        <v>385</v>
      </c>
      <c r="N61" s="162"/>
      <c r="O61" s="162"/>
      <c r="P61" s="162"/>
      <c r="Q61" s="162"/>
      <c r="R61" s="166">
        <f t="shared" si="9"/>
        <v>0</v>
      </c>
      <c r="S61" s="529"/>
      <c r="T61" s="436"/>
      <c r="U61" s="439"/>
      <c r="V61" s="442"/>
    </row>
    <row r="62" spans="1:278" ht="45" hidden="1" customHeight="1">
      <c r="A62" s="570"/>
      <c r="B62" s="445"/>
      <c r="C62" s="177">
        <f>'5- Identificación de Riesgos'!D62</f>
        <v>0</v>
      </c>
      <c r="D62" s="170"/>
      <c r="E62" s="178"/>
      <c r="F62" s="162" t="s">
        <v>362</v>
      </c>
      <c r="G62" s="162" t="s">
        <v>362</v>
      </c>
      <c r="H62" s="162" t="s">
        <v>362</v>
      </c>
      <c r="I62" s="162" t="s">
        <v>362</v>
      </c>
      <c r="J62" s="166">
        <f t="shared" si="8"/>
        <v>1</v>
      </c>
      <c r="K62" s="529"/>
      <c r="L62" s="162">
        <f>'5- Identificación de Riesgos'!I62</f>
        <v>0</v>
      </c>
      <c r="M62" s="213"/>
      <c r="N62" s="162"/>
      <c r="O62" s="162"/>
      <c r="P62" s="162"/>
      <c r="Q62" s="162"/>
      <c r="R62" s="166">
        <f t="shared" si="9"/>
        <v>0</v>
      </c>
      <c r="S62" s="529"/>
      <c r="T62" s="436"/>
      <c r="U62" s="439"/>
      <c r="V62" s="442"/>
    </row>
    <row r="63" spans="1:278" ht="45" hidden="1" customHeight="1">
      <c r="A63" s="570"/>
      <c r="B63" s="445"/>
      <c r="C63" s="177"/>
      <c r="D63" s="170"/>
      <c r="E63" s="178"/>
      <c r="F63" s="162"/>
      <c r="G63" s="162"/>
      <c r="H63" s="162"/>
      <c r="I63" s="162"/>
      <c r="J63" s="166">
        <f t="shared" si="8"/>
        <v>0</v>
      </c>
      <c r="K63" s="529"/>
      <c r="L63" s="162">
        <f>'5- Identificación de Riesgos'!I63</f>
        <v>0</v>
      </c>
      <c r="M63" s="213"/>
      <c r="N63" s="162"/>
      <c r="O63" s="162"/>
      <c r="P63" s="162"/>
      <c r="Q63" s="162"/>
      <c r="R63" s="166">
        <f t="shared" si="9"/>
        <v>0</v>
      </c>
      <c r="S63" s="529"/>
      <c r="T63" s="436"/>
      <c r="U63" s="439"/>
      <c r="V63" s="442"/>
    </row>
    <row r="64" spans="1:278" hidden="1">
      <c r="A64" s="570"/>
      <c r="B64" s="445"/>
      <c r="C64" s="177"/>
      <c r="D64" s="170"/>
      <c r="E64" s="170"/>
      <c r="F64" s="162"/>
      <c r="G64" s="162"/>
      <c r="H64" s="162"/>
      <c r="I64" s="162"/>
      <c r="J64" s="166">
        <f t="shared" si="8"/>
        <v>0</v>
      </c>
      <c r="K64" s="529"/>
      <c r="L64" s="162">
        <f>'5- Identificación de Riesgos'!I64</f>
        <v>0</v>
      </c>
      <c r="M64" s="213"/>
      <c r="N64" s="162"/>
      <c r="O64" s="162"/>
      <c r="P64" s="162"/>
      <c r="Q64" s="162"/>
      <c r="R64" s="166">
        <f t="shared" si="9"/>
        <v>0</v>
      </c>
      <c r="S64" s="529"/>
      <c r="T64" s="436"/>
      <c r="U64" s="439"/>
      <c r="V64" s="442"/>
    </row>
    <row r="65" spans="1:22" hidden="1">
      <c r="A65" s="570"/>
      <c r="B65" s="445"/>
      <c r="C65" s="177"/>
      <c r="D65" s="170"/>
      <c r="E65" s="178"/>
      <c r="F65" s="162"/>
      <c r="G65" s="162"/>
      <c r="H65" s="162"/>
      <c r="I65" s="162"/>
      <c r="J65" s="166">
        <f t="shared" si="8"/>
        <v>0</v>
      </c>
      <c r="K65" s="529"/>
      <c r="L65" s="162">
        <f>'5- Identificación de Riesgos'!I65</f>
        <v>0</v>
      </c>
      <c r="M65" s="213"/>
      <c r="N65" s="162"/>
      <c r="O65" s="162"/>
      <c r="P65" s="162"/>
      <c r="Q65" s="162"/>
      <c r="R65" s="166">
        <f t="shared" si="9"/>
        <v>0</v>
      </c>
      <c r="S65" s="529"/>
      <c r="T65" s="436"/>
      <c r="U65" s="439"/>
      <c r="V65" s="442"/>
    </row>
    <row r="66" spans="1:22" hidden="1">
      <c r="A66" s="570"/>
      <c r="B66" s="445"/>
      <c r="C66" s="177"/>
      <c r="D66" s="170"/>
      <c r="E66" s="178"/>
      <c r="F66" s="162"/>
      <c r="G66" s="162"/>
      <c r="H66" s="162"/>
      <c r="I66" s="162"/>
      <c r="J66" s="166">
        <f t="shared" si="8"/>
        <v>0</v>
      </c>
      <c r="K66" s="529"/>
      <c r="L66" s="162">
        <f>'5- Identificación de Riesgos'!I66</f>
        <v>0</v>
      </c>
      <c r="M66" s="213"/>
      <c r="N66" s="162"/>
      <c r="O66" s="162"/>
      <c r="P66" s="162"/>
      <c r="Q66" s="162"/>
      <c r="R66" s="166">
        <f t="shared" si="9"/>
        <v>0</v>
      </c>
      <c r="S66" s="529"/>
      <c r="T66" s="436"/>
      <c r="U66" s="439"/>
      <c r="V66" s="442"/>
    </row>
    <row r="67" spans="1:22" hidden="1">
      <c r="A67" s="570"/>
      <c r="B67" s="445"/>
      <c r="C67" s="177"/>
      <c r="D67" s="170"/>
      <c r="E67" s="178"/>
      <c r="F67" s="162"/>
      <c r="G67" s="162"/>
      <c r="H67" s="162"/>
      <c r="I67" s="162"/>
      <c r="J67" s="166">
        <f t="shared" si="8"/>
        <v>0</v>
      </c>
      <c r="K67" s="529"/>
      <c r="L67" s="162">
        <f>'5- Identificación de Riesgos'!I67</f>
        <v>0</v>
      </c>
      <c r="M67" s="213"/>
      <c r="N67" s="162"/>
      <c r="O67" s="162"/>
      <c r="P67" s="162"/>
      <c r="Q67" s="162"/>
      <c r="R67" s="166">
        <f t="shared" si="9"/>
        <v>0</v>
      </c>
      <c r="S67" s="529"/>
      <c r="T67" s="436"/>
      <c r="U67" s="439"/>
      <c r="V67" s="442"/>
    </row>
    <row r="68" spans="1:22" ht="31.5" hidden="1" customHeight="1">
      <c r="A68" s="570"/>
      <c r="B68" s="445"/>
      <c r="C68" s="177">
        <f>'5- Identificación de Riesgos'!D68</f>
        <v>0</v>
      </c>
      <c r="D68" s="170"/>
      <c r="E68" s="178"/>
      <c r="F68" s="162"/>
      <c r="G68" s="162"/>
      <c r="H68" s="162"/>
      <c r="I68" s="162"/>
      <c r="J68" s="166"/>
      <c r="K68" s="236"/>
      <c r="L68" s="162">
        <f>'5- Identificación de Riesgos'!I68</f>
        <v>0</v>
      </c>
      <c r="M68" s="213"/>
      <c r="N68" s="162" t="s">
        <v>362</v>
      </c>
      <c r="O68" s="162" t="s">
        <v>362</v>
      </c>
      <c r="P68" s="162" t="s">
        <v>362</v>
      </c>
      <c r="Q68" s="162" t="s">
        <v>362</v>
      </c>
      <c r="R68" s="166">
        <f t="shared" ref="R68:R77" si="10">SUM(COUNTIF(N68,"SI")*25%,COUNTIF(O68,"SI")*40%,COUNTIF(P68,"SI")*25%,COUNTIF(Q68,"SI")*10%)</f>
        <v>1</v>
      </c>
      <c r="S68" s="236">
        <f>AVERAGE(R68:R79)</f>
        <v>0.25</v>
      </c>
      <c r="T68" s="436"/>
      <c r="U68" s="439"/>
      <c r="V68" s="442"/>
    </row>
    <row r="69" spans="1:22" ht="27" hidden="1" customHeight="1" thickBot="1">
      <c r="A69" s="571"/>
      <c r="B69" s="446"/>
      <c r="C69" s="179">
        <f>'5- Identificación de Riesgos'!D69</f>
        <v>0</v>
      </c>
      <c r="D69" s="172"/>
      <c r="E69" s="180"/>
      <c r="F69" s="163"/>
      <c r="G69" s="163"/>
      <c r="H69" s="163"/>
      <c r="I69" s="163"/>
      <c r="J69" s="167"/>
      <c r="K69" s="237"/>
      <c r="L69" s="163">
        <f>'5- Identificación de Riesgos'!I69</f>
        <v>0</v>
      </c>
      <c r="M69" s="230"/>
      <c r="N69" s="163"/>
      <c r="O69" s="163"/>
      <c r="P69" s="163"/>
      <c r="Q69" s="163"/>
      <c r="R69" s="167">
        <f t="shared" si="10"/>
        <v>0</v>
      </c>
      <c r="S69" s="237"/>
      <c r="T69" s="437"/>
      <c r="U69" s="440"/>
      <c r="V69" s="443"/>
    </row>
    <row r="70" spans="1:22" ht="118.5" hidden="1" customHeight="1" thickBot="1">
      <c r="A70" s="569">
        <v>7</v>
      </c>
      <c r="B70" s="444" t="str">
        <f>'5- Identificación de Riesgos'!B70</f>
        <v xml:space="preserve">Recibir, ofrecer, prometer, entregar o aceptar dadivas  o beneficios a nombre propio o de terceros para  demorar, retener, alterar o direccionar fallos judiciales </v>
      </c>
      <c r="C70" s="175" t="str">
        <f>'5- Identificación de Riesgos'!D70</f>
        <v xml:space="preserve">2.Falta de ética  de los servidores judiciales 
</v>
      </c>
      <c r="D70" s="169"/>
      <c r="E70" s="176" t="s">
        <v>383</v>
      </c>
      <c r="F70" s="161" t="s">
        <v>364</v>
      </c>
      <c r="G70" s="161" t="s">
        <v>362</v>
      </c>
      <c r="H70" s="161" t="s">
        <v>364</v>
      </c>
      <c r="I70" s="161" t="s">
        <v>364</v>
      </c>
      <c r="J70" s="168">
        <f t="shared" ref="J70:J77" si="11">COUNTIF(F70:I70,"SI")/4</f>
        <v>0.25</v>
      </c>
      <c r="K70" s="528">
        <f>AVERAGE(J70:J77)</f>
        <v>0.15625</v>
      </c>
      <c r="L70" s="161" t="str">
        <f>'5- Identificación de Riesgos'!I70</f>
        <v>Afectación de reputacion,imagén,  credibilidad, satisfacción de usuarios y PI</v>
      </c>
      <c r="M70" s="212" t="s">
        <v>386</v>
      </c>
      <c r="N70" s="161" t="s">
        <v>362</v>
      </c>
      <c r="O70" s="161" t="s">
        <v>362</v>
      </c>
      <c r="P70" s="161" t="s">
        <v>362</v>
      </c>
      <c r="Q70" s="161" t="s">
        <v>362</v>
      </c>
      <c r="R70" s="168">
        <f t="shared" si="10"/>
        <v>1</v>
      </c>
      <c r="S70" s="528">
        <f>AVERAGE(R70:R77)</f>
        <v>0.125</v>
      </c>
      <c r="T70" s="435"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38"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41" t="str">
        <f>CONCATENATE(VLOOKUP((LEFT(T70,LEN(T70)-4)&amp;LEFT(U70,LEN(U70)-4)),'9- Matriz de Calor '!$D$18:$E$42,2,0)," - ",RIGHT(T70,1)*RIGHT(U70,1))</f>
        <v>Alto  - 4</v>
      </c>
    </row>
    <row r="71" spans="1:22" ht="96" hidden="1" customHeight="1">
      <c r="A71" s="570"/>
      <c r="B71" s="445"/>
      <c r="C71" s="177" t="str">
        <f>'5- Identificación de Riesgos'!D71</f>
        <v xml:space="preserve">2. Desconocimiento del Código de Etica y Buen Gobierno.   </v>
      </c>
      <c r="D71" s="170"/>
      <c r="E71" s="178"/>
      <c r="F71" s="162" t="s">
        <v>364</v>
      </c>
      <c r="G71" s="162" t="s">
        <v>364</v>
      </c>
      <c r="H71" s="162" t="s">
        <v>364</v>
      </c>
      <c r="I71" s="162" t="s">
        <v>364</v>
      </c>
      <c r="J71" s="166">
        <f t="shared" si="11"/>
        <v>0</v>
      </c>
      <c r="K71" s="529"/>
      <c r="L71" s="162" t="str">
        <f>'5- Identificación de Riesgos'!I71</f>
        <v>Afectación Económica</v>
      </c>
      <c r="M71" s="212" t="s">
        <v>387</v>
      </c>
      <c r="N71" s="162"/>
      <c r="O71" s="162"/>
      <c r="P71" s="162"/>
      <c r="Q71" s="162"/>
      <c r="R71" s="166">
        <f t="shared" si="10"/>
        <v>0</v>
      </c>
      <c r="S71" s="529"/>
      <c r="T71" s="436"/>
      <c r="U71" s="439"/>
      <c r="V71" s="442"/>
    </row>
    <row r="72" spans="1:22" ht="123" hidden="1" customHeight="1">
      <c r="A72" s="570"/>
      <c r="B72" s="445"/>
      <c r="C72" s="177">
        <f>'5- Identificación de Riesgos'!D72</f>
        <v>0</v>
      </c>
      <c r="D72" s="170"/>
      <c r="E72" s="178"/>
      <c r="F72" s="162" t="s">
        <v>362</v>
      </c>
      <c r="G72" s="162" t="s">
        <v>362</v>
      </c>
      <c r="H72" s="162" t="s">
        <v>362</v>
      </c>
      <c r="I72" s="162" t="s">
        <v>362</v>
      </c>
      <c r="J72" s="166">
        <f t="shared" si="11"/>
        <v>1</v>
      </c>
      <c r="K72" s="529"/>
      <c r="L72" s="162"/>
      <c r="M72" s="214"/>
      <c r="N72" s="162"/>
      <c r="O72" s="162"/>
      <c r="P72" s="162"/>
      <c r="Q72" s="162"/>
      <c r="R72" s="166">
        <f t="shared" si="10"/>
        <v>0</v>
      </c>
      <c r="S72" s="529"/>
      <c r="T72" s="436"/>
      <c r="U72" s="439"/>
      <c r="V72" s="442"/>
    </row>
    <row r="73" spans="1:22" ht="45" hidden="1" customHeight="1">
      <c r="A73" s="570"/>
      <c r="B73" s="445"/>
      <c r="C73" s="177"/>
      <c r="D73" s="170"/>
      <c r="E73" s="178"/>
      <c r="F73" s="162"/>
      <c r="G73" s="162"/>
      <c r="H73" s="162"/>
      <c r="I73" s="162"/>
      <c r="J73" s="166">
        <f t="shared" si="11"/>
        <v>0</v>
      </c>
      <c r="K73" s="529"/>
      <c r="L73" s="162">
        <f>'5- Identificación de Riesgos'!I73</f>
        <v>0</v>
      </c>
      <c r="M73" s="213"/>
      <c r="N73" s="162"/>
      <c r="O73" s="162"/>
      <c r="P73" s="162"/>
      <c r="Q73" s="162"/>
      <c r="R73" s="166">
        <f t="shared" si="10"/>
        <v>0</v>
      </c>
      <c r="S73" s="529"/>
      <c r="T73" s="436"/>
      <c r="U73" s="439"/>
      <c r="V73" s="442"/>
    </row>
    <row r="74" spans="1:22" hidden="1">
      <c r="A74" s="570"/>
      <c r="B74" s="445"/>
      <c r="C74" s="177"/>
      <c r="D74" s="170"/>
      <c r="E74" s="170"/>
      <c r="F74" s="162"/>
      <c r="G74" s="162"/>
      <c r="H74" s="162"/>
      <c r="I74" s="162"/>
      <c r="J74" s="166">
        <f t="shared" si="11"/>
        <v>0</v>
      </c>
      <c r="K74" s="529"/>
      <c r="L74" s="162">
        <f>'5- Identificación de Riesgos'!I74</f>
        <v>0</v>
      </c>
      <c r="M74" s="213"/>
      <c r="N74" s="162"/>
      <c r="O74" s="162"/>
      <c r="P74" s="162"/>
      <c r="Q74" s="162"/>
      <c r="R74" s="166">
        <f t="shared" si="10"/>
        <v>0</v>
      </c>
      <c r="S74" s="529"/>
      <c r="T74" s="436"/>
      <c r="U74" s="439"/>
      <c r="V74" s="442"/>
    </row>
    <row r="75" spans="1:22" hidden="1">
      <c r="A75" s="570"/>
      <c r="B75" s="445"/>
      <c r="C75" s="177"/>
      <c r="D75" s="170"/>
      <c r="E75" s="178"/>
      <c r="F75" s="162"/>
      <c r="G75" s="162"/>
      <c r="H75" s="162"/>
      <c r="I75" s="162"/>
      <c r="J75" s="166">
        <f t="shared" si="11"/>
        <v>0</v>
      </c>
      <c r="K75" s="529"/>
      <c r="L75" s="162">
        <f>'5- Identificación de Riesgos'!I75</f>
        <v>0</v>
      </c>
      <c r="M75" s="213"/>
      <c r="N75" s="162"/>
      <c r="O75" s="162"/>
      <c r="P75" s="162"/>
      <c r="Q75" s="162"/>
      <c r="R75" s="166">
        <f t="shared" si="10"/>
        <v>0</v>
      </c>
      <c r="S75" s="529"/>
      <c r="T75" s="436"/>
      <c r="U75" s="439"/>
      <c r="V75" s="442"/>
    </row>
    <row r="76" spans="1:22" hidden="1">
      <c r="A76" s="570"/>
      <c r="B76" s="445"/>
      <c r="C76" s="177"/>
      <c r="D76" s="170"/>
      <c r="E76" s="178"/>
      <c r="F76" s="162"/>
      <c r="G76" s="162"/>
      <c r="H76" s="162"/>
      <c r="I76" s="162"/>
      <c r="J76" s="166">
        <f t="shared" si="11"/>
        <v>0</v>
      </c>
      <c r="K76" s="529"/>
      <c r="L76" s="162">
        <f>'5- Identificación de Riesgos'!I76</f>
        <v>0</v>
      </c>
      <c r="M76" s="213"/>
      <c r="N76" s="162"/>
      <c r="O76" s="162"/>
      <c r="P76" s="162"/>
      <c r="Q76" s="162"/>
      <c r="R76" s="166">
        <f t="shared" si="10"/>
        <v>0</v>
      </c>
      <c r="S76" s="529"/>
      <c r="T76" s="436"/>
      <c r="U76" s="439"/>
      <c r="V76" s="442"/>
    </row>
    <row r="77" spans="1:22" hidden="1">
      <c r="A77" s="570"/>
      <c r="B77" s="445"/>
      <c r="C77" s="177"/>
      <c r="D77" s="170"/>
      <c r="E77" s="178"/>
      <c r="F77" s="162"/>
      <c r="G77" s="162"/>
      <c r="H77" s="162"/>
      <c r="I77" s="162"/>
      <c r="J77" s="166">
        <f t="shared" si="11"/>
        <v>0</v>
      </c>
      <c r="K77" s="529"/>
      <c r="L77" s="162">
        <f>'5- Identificación de Riesgos'!I77</f>
        <v>0</v>
      </c>
      <c r="M77" s="213"/>
      <c r="N77" s="162"/>
      <c r="O77" s="162"/>
      <c r="P77" s="162"/>
      <c r="Q77" s="162"/>
      <c r="R77" s="166">
        <f t="shared" si="10"/>
        <v>0</v>
      </c>
      <c r="S77" s="529"/>
      <c r="T77" s="436"/>
      <c r="U77" s="439"/>
      <c r="V77" s="442"/>
    </row>
    <row r="78" spans="1:22" ht="31.5" hidden="1" customHeight="1">
      <c r="A78" s="570"/>
      <c r="B78" s="445"/>
      <c r="C78" s="177">
        <f>'5- Identificación de Riesgos'!D78</f>
        <v>0</v>
      </c>
      <c r="D78" s="170"/>
      <c r="E78" s="178"/>
      <c r="F78" s="162"/>
      <c r="G78" s="162"/>
      <c r="H78" s="162"/>
      <c r="I78" s="162"/>
      <c r="J78" s="166"/>
      <c r="K78" s="236"/>
      <c r="L78" s="162">
        <f>'5- Identificación de Riesgos'!I78</f>
        <v>0</v>
      </c>
      <c r="M78" s="213"/>
      <c r="N78" s="162" t="s">
        <v>362</v>
      </c>
      <c r="O78" s="162" t="s">
        <v>362</v>
      </c>
      <c r="P78" s="162" t="s">
        <v>362</v>
      </c>
      <c r="Q78" s="162" t="s">
        <v>362</v>
      </c>
      <c r="R78" s="166">
        <f t="shared" ref="R78:R79" si="12">SUM(COUNTIF(N78,"SI")*25%,COUNTIF(O78,"SI")*40%,COUNTIF(P78,"SI")*25%,COUNTIF(Q78,"SI")*10%)</f>
        <v>1</v>
      </c>
      <c r="S78" s="236">
        <f t="shared" ref="S78" si="13">AVERAGE(R78:R86)</f>
        <v>0.5</v>
      </c>
      <c r="T78" s="436"/>
      <c r="U78" s="439"/>
      <c r="V78" s="442"/>
    </row>
    <row r="79" spans="1:22" ht="27" hidden="1" customHeight="1" thickBot="1">
      <c r="A79" s="571"/>
      <c r="B79" s="446"/>
      <c r="C79" s="179">
        <f>'5- Identificación de Riesgos'!D79</f>
        <v>0</v>
      </c>
      <c r="D79" s="172"/>
      <c r="E79" s="180"/>
      <c r="F79" s="163"/>
      <c r="G79" s="163"/>
      <c r="H79" s="163"/>
      <c r="I79" s="163"/>
      <c r="J79" s="167"/>
      <c r="K79" s="237"/>
      <c r="L79" s="163">
        <f>'5- Identificación de Riesgos'!I79</f>
        <v>0</v>
      </c>
      <c r="M79" s="230"/>
      <c r="N79" s="163"/>
      <c r="O79" s="163"/>
      <c r="P79" s="163"/>
      <c r="Q79" s="163"/>
      <c r="R79" s="167">
        <f t="shared" si="12"/>
        <v>0</v>
      </c>
      <c r="S79" s="237"/>
      <c r="T79" s="437"/>
      <c r="U79" s="440"/>
      <c r="V79" s="443"/>
    </row>
  </sheetData>
  <mergeCells count="67">
    <mergeCell ref="T60:T69"/>
    <mergeCell ref="U60:U69"/>
    <mergeCell ref="A70:A79"/>
    <mergeCell ref="B70:B79"/>
    <mergeCell ref="B60:B69"/>
    <mergeCell ref="A60:A69"/>
    <mergeCell ref="K60:K67"/>
    <mergeCell ref="S60:S67"/>
    <mergeCell ref="K70:K77"/>
    <mergeCell ref="S70:S77"/>
    <mergeCell ref="T70:T79"/>
    <mergeCell ref="U70:U79"/>
    <mergeCell ref="V70:V79"/>
    <mergeCell ref="V60:V69"/>
    <mergeCell ref="A10:A19"/>
    <mergeCell ref="B10:B19"/>
    <mergeCell ref="C5:V5"/>
    <mergeCell ref="C6:V6"/>
    <mergeCell ref="S10:S19"/>
    <mergeCell ref="T10:T19"/>
    <mergeCell ref="U10:U19"/>
    <mergeCell ref="V10:V19"/>
    <mergeCell ref="K10:K19"/>
    <mergeCell ref="A20:A29"/>
    <mergeCell ref="T30:T39"/>
    <mergeCell ref="U30:U39"/>
    <mergeCell ref="V30:V39"/>
    <mergeCell ref="A30:A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K30:K39"/>
    <mergeCell ref="S30:S39"/>
    <mergeCell ref="B20:B29"/>
    <mergeCell ref="K20:K29"/>
    <mergeCell ref="V20:V29"/>
    <mergeCell ref="T20:T29"/>
    <mergeCell ref="U20:U29"/>
    <mergeCell ref="S20:S29"/>
    <mergeCell ref="B30:B3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s>
  <conditionalFormatting sqref="T10 T20 T30 T40">
    <cfRule type="containsText" dxfId="478" priority="466" operator="containsText" text="Muy Baja">
      <formula>NOT(ISERROR(SEARCH("Muy Baja",T10)))</formula>
    </cfRule>
    <cfRule type="containsText" dxfId="477" priority="467" operator="containsText" text="Baja">
      <formula>NOT(ISERROR(SEARCH("Baja",T10)))</formula>
    </cfRule>
    <cfRule type="containsText" dxfId="476" priority="468" operator="containsText" text="Muy Alta">
      <formula>NOT(ISERROR(SEARCH("Muy Alta",T10)))</formula>
    </cfRule>
    <cfRule type="containsText" dxfId="475" priority="470" operator="containsText" text="Alta">
      <formula>NOT(ISERROR(SEARCH("Alta",T10)))</formula>
    </cfRule>
    <cfRule type="containsText" dxfId="474" priority="471" operator="containsText" text="Media">
      <formula>NOT(ISERROR(SEARCH("Media",T10)))</formula>
    </cfRule>
    <cfRule type="containsText" dxfId="473" priority="472" operator="containsText" text="Media">
      <formula>NOT(ISERROR(SEARCH("Media",T10)))</formula>
    </cfRule>
    <cfRule type="containsText" dxfId="472" priority="473" operator="containsText" text="Media">
      <formula>NOT(ISERROR(SEARCH("Media",T10)))</formula>
    </cfRule>
    <cfRule type="containsText" dxfId="471" priority="474" operator="containsText" text="Muy Baja">
      <formula>NOT(ISERROR(SEARCH("Muy Baja",T10)))</formula>
    </cfRule>
    <cfRule type="containsText" dxfId="470" priority="475" operator="containsText" text="Baja">
      <formula>NOT(ISERROR(SEARCH("Baja",T10)))</formula>
    </cfRule>
    <cfRule type="containsText" dxfId="469" priority="476" operator="containsText" text="Muy Baja">
      <formula>NOT(ISERROR(SEARCH("Muy Baja",T10)))</formula>
    </cfRule>
    <cfRule type="containsText" dxfId="468" priority="477" operator="containsText" text="Muy Baja">
      <formula>NOT(ISERROR(SEARCH("Muy Baja",T10)))</formula>
    </cfRule>
    <cfRule type="containsText" dxfId="467" priority="478" operator="containsText" text="Muy Baja">
      <formula>NOT(ISERROR(SEARCH("Muy Baja",T10)))</formula>
    </cfRule>
    <cfRule type="containsText" dxfId="466" priority="479" operator="containsText" text="Muy Baja'Tabla probabilidad'!">
      <formula>NOT(ISERROR(SEARCH("Muy Baja'Tabla probabilidad'!",T10)))</formula>
    </cfRule>
    <cfRule type="containsText" dxfId="465" priority="480" operator="containsText" text="Muy bajo">
      <formula>NOT(ISERROR(SEARCH("Muy bajo",T10)))</formula>
    </cfRule>
    <cfRule type="containsText" dxfId="464" priority="481" operator="containsText" text="Alta">
      <formula>NOT(ISERROR(SEARCH("Alta",T10)))</formula>
    </cfRule>
    <cfRule type="containsText" dxfId="463" priority="482" operator="containsText" text="Media">
      <formula>NOT(ISERROR(SEARCH("Media",T10)))</formula>
    </cfRule>
    <cfRule type="containsText" dxfId="462" priority="483" operator="containsText" text="Baja">
      <formula>NOT(ISERROR(SEARCH("Baja",T10)))</formula>
    </cfRule>
    <cfRule type="containsText" dxfId="461" priority="484" operator="containsText" text="Muy baja">
      <formula>NOT(ISERROR(SEARCH("Muy baja",T10)))</formula>
    </cfRule>
    <cfRule type="cellIs" dxfId="460" priority="487" operator="between">
      <formula>1</formula>
      <formula>2</formula>
    </cfRule>
    <cfRule type="cellIs" dxfId="459" priority="488" operator="between">
      <formula>0</formula>
      <formula>2</formula>
    </cfRule>
  </conditionalFormatting>
  <conditionalFormatting sqref="T50 T60">
    <cfRule type="containsText" dxfId="458" priority="236" operator="containsText" text="Muy Baja">
      <formula>NOT(ISERROR(SEARCH("Muy Baja",T50)))</formula>
    </cfRule>
    <cfRule type="containsText" dxfId="457" priority="237" operator="containsText" text="Baja">
      <formula>NOT(ISERROR(SEARCH("Baja",T50)))</formula>
    </cfRule>
    <cfRule type="containsText" dxfId="456" priority="238" operator="containsText" text="Muy Alta">
      <formula>NOT(ISERROR(SEARCH("Muy Alta",T50)))</formula>
    </cfRule>
    <cfRule type="containsText" dxfId="455" priority="240" operator="containsText" text="Alta">
      <formula>NOT(ISERROR(SEARCH("Alta",T50)))</formula>
    </cfRule>
    <cfRule type="containsText" dxfId="454" priority="241" operator="containsText" text="Media">
      <formula>NOT(ISERROR(SEARCH("Media",T50)))</formula>
    </cfRule>
    <cfRule type="containsText" dxfId="453" priority="242" operator="containsText" text="Media">
      <formula>NOT(ISERROR(SEARCH("Media",T50)))</formula>
    </cfRule>
    <cfRule type="containsText" dxfId="452" priority="243" operator="containsText" text="Media">
      <formula>NOT(ISERROR(SEARCH("Media",T50)))</formula>
    </cfRule>
    <cfRule type="containsText" dxfId="451" priority="244" operator="containsText" text="Muy Baja">
      <formula>NOT(ISERROR(SEARCH("Muy Baja",T50)))</formula>
    </cfRule>
    <cfRule type="containsText" dxfId="450" priority="245" operator="containsText" text="Baja">
      <formula>NOT(ISERROR(SEARCH("Baja",T50)))</formula>
    </cfRule>
    <cfRule type="containsText" dxfId="449" priority="246" operator="containsText" text="Muy Baja">
      <formula>NOT(ISERROR(SEARCH("Muy Baja",T50)))</formula>
    </cfRule>
    <cfRule type="containsText" dxfId="448" priority="247" operator="containsText" text="Muy Baja">
      <formula>NOT(ISERROR(SEARCH("Muy Baja",T50)))</formula>
    </cfRule>
    <cfRule type="containsText" dxfId="447" priority="248" operator="containsText" text="Muy Baja">
      <formula>NOT(ISERROR(SEARCH("Muy Baja",T50)))</formula>
    </cfRule>
    <cfRule type="containsText" dxfId="446" priority="249" operator="containsText" text="Muy Baja'Tabla probabilidad'!">
      <formula>NOT(ISERROR(SEARCH("Muy Baja'Tabla probabilidad'!",T50)))</formula>
    </cfRule>
    <cfRule type="containsText" dxfId="445" priority="250" operator="containsText" text="Muy bajo">
      <formula>NOT(ISERROR(SEARCH("Muy bajo",T50)))</formula>
    </cfRule>
    <cfRule type="containsText" dxfId="444" priority="251" operator="containsText" text="Alta">
      <formula>NOT(ISERROR(SEARCH("Alta",T50)))</formula>
    </cfRule>
    <cfRule type="containsText" dxfId="443" priority="252" operator="containsText" text="Media">
      <formula>NOT(ISERROR(SEARCH("Media",T50)))</formula>
    </cfRule>
    <cfRule type="containsText" dxfId="442" priority="253" operator="containsText" text="Baja">
      <formula>NOT(ISERROR(SEARCH("Baja",T50)))</formula>
    </cfRule>
    <cfRule type="containsText" dxfId="441" priority="254" operator="containsText" text="Muy baja">
      <formula>NOT(ISERROR(SEARCH("Muy baja",T50)))</formula>
    </cfRule>
    <cfRule type="cellIs" dxfId="440" priority="257" operator="between">
      <formula>1</formula>
      <formula>2</formula>
    </cfRule>
    <cfRule type="cellIs" dxfId="439" priority="258" operator="between">
      <formula>0</formula>
      <formula>2</formula>
    </cfRule>
  </conditionalFormatting>
  <conditionalFormatting sqref="T70">
    <cfRule type="containsText" dxfId="438" priority="11" operator="containsText" text="Muy Baja">
      <formula>NOT(ISERROR(SEARCH("Muy Baja",T70)))</formula>
    </cfRule>
    <cfRule type="containsText" dxfId="437" priority="12" operator="containsText" text="Baja">
      <formula>NOT(ISERROR(SEARCH("Baja",T70)))</formula>
    </cfRule>
    <cfRule type="containsText" dxfId="436" priority="13" operator="containsText" text="Muy Alta">
      <formula>NOT(ISERROR(SEARCH("Muy Alta",T70)))</formula>
    </cfRule>
    <cfRule type="containsText" dxfId="435" priority="14" operator="containsText" text="Alta">
      <formula>NOT(ISERROR(SEARCH("Alta",T70)))</formula>
    </cfRule>
    <cfRule type="containsText" dxfId="434" priority="15" operator="containsText" text="Media">
      <formula>NOT(ISERROR(SEARCH("Media",T70)))</formula>
    </cfRule>
    <cfRule type="containsText" dxfId="433" priority="16" operator="containsText" text="Media">
      <formula>NOT(ISERROR(SEARCH("Media",T70)))</formula>
    </cfRule>
    <cfRule type="containsText" dxfId="432" priority="17" operator="containsText" text="Media">
      <formula>NOT(ISERROR(SEARCH("Media",T70)))</formula>
    </cfRule>
    <cfRule type="containsText" dxfId="431" priority="18" operator="containsText" text="Muy Baja">
      <formula>NOT(ISERROR(SEARCH("Muy Baja",T70)))</formula>
    </cfRule>
    <cfRule type="containsText" dxfId="430" priority="19" operator="containsText" text="Baja">
      <formula>NOT(ISERROR(SEARCH("Baja",T70)))</formula>
    </cfRule>
    <cfRule type="containsText" dxfId="429" priority="20" operator="containsText" text="Muy Baja">
      <formula>NOT(ISERROR(SEARCH("Muy Baja",T70)))</formula>
    </cfRule>
    <cfRule type="containsText" dxfId="428" priority="21" operator="containsText" text="Muy Baja">
      <formula>NOT(ISERROR(SEARCH("Muy Baja",T70)))</formula>
    </cfRule>
    <cfRule type="containsText" dxfId="427" priority="22" operator="containsText" text="Muy Baja">
      <formula>NOT(ISERROR(SEARCH("Muy Baja",T70)))</formula>
    </cfRule>
    <cfRule type="containsText" dxfId="426" priority="23" operator="containsText" text="Muy Baja'Tabla probabilidad'!">
      <formula>NOT(ISERROR(SEARCH("Muy Baja'Tabla probabilidad'!",T70)))</formula>
    </cfRule>
    <cfRule type="containsText" dxfId="425" priority="24" operator="containsText" text="Muy bajo">
      <formula>NOT(ISERROR(SEARCH("Muy bajo",T70)))</formula>
    </cfRule>
    <cfRule type="containsText" dxfId="424" priority="25" operator="containsText" text="Alta">
      <formula>NOT(ISERROR(SEARCH("Alta",T70)))</formula>
    </cfRule>
    <cfRule type="containsText" dxfId="423" priority="26" operator="containsText" text="Media">
      <formula>NOT(ISERROR(SEARCH("Media",T70)))</formula>
    </cfRule>
    <cfRule type="containsText" dxfId="422" priority="27" operator="containsText" text="Baja">
      <formula>NOT(ISERROR(SEARCH("Baja",T70)))</formula>
    </cfRule>
    <cfRule type="containsText" dxfId="421" priority="28" operator="containsText" text="Muy baja">
      <formula>NOT(ISERROR(SEARCH("Muy baja",T70)))</formula>
    </cfRule>
    <cfRule type="cellIs" dxfId="420" priority="31" operator="between">
      <formula>1</formula>
      <formula>2</formula>
    </cfRule>
    <cfRule type="cellIs" dxfId="419" priority="32" operator="between">
      <formula>0</formula>
      <formula>2</formula>
    </cfRule>
  </conditionalFormatting>
  <conditionalFormatting sqref="U10 U20 U30 U40">
    <cfRule type="containsText" dxfId="418" priority="460" operator="containsText" text="Catastrófico">
      <formula>NOT(ISERROR(SEARCH("Catastrófico",U10)))</formula>
    </cfRule>
    <cfRule type="containsText" dxfId="417" priority="461" operator="containsText" text="Mayor">
      <formula>NOT(ISERROR(SEARCH("Mayor",U10)))</formula>
    </cfRule>
    <cfRule type="containsText" dxfId="416" priority="462" operator="containsText" text="Alta">
      <formula>NOT(ISERROR(SEARCH("Alta",U10)))</formula>
    </cfRule>
    <cfRule type="containsText" dxfId="415" priority="463" operator="containsText" text="Moderado">
      <formula>NOT(ISERROR(SEARCH("Moderado",U10)))</formula>
    </cfRule>
    <cfRule type="containsText" dxfId="414" priority="464" operator="containsText" text="Menor">
      <formula>NOT(ISERROR(SEARCH("Menor",U10)))</formula>
    </cfRule>
    <cfRule type="containsText" dxfId="413" priority="465" operator="containsText" text="Leve">
      <formula>NOT(ISERROR(SEARCH("Leve",U10)))</formula>
    </cfRule>
  </conditionalFormatting>
  <conditionalFormatting sqref="U50 U60">
    <cfRule type="containsText" dxfId="412" priority="230" operator="containsText" text="Catastrófico">
      <formula>NOT(ISERROR(SEARCH("Catastrófico",U50)))</formula>
    </cfRule>
    <cfRule type="containsText" dxfId="411" priority="231" operator="containsText" text="Mayor">
      <formula>NOT(ISERROR(SEARCH("Mayor",U50)))</formula>
    </cfRule>
    <cfRule type="containsText" dxfId="410" priority="232" operator="containsText" text="Alta">
      <formula>NOT(ISERROR(SEARCH("Alta",U50)))</formula>
    </cfRule>
    <cfRule type="containsText" dxfId="409" priority="233" operator="containsText" text="Moderado">
      <formula>NOT(ISERROR(SEARCH("Moderado",U50)))</formula>
    </cfRule>
    <cfRule type="containsText" dxfId="408" priority="234" operator="containsText" text="Menor">
      <formula>NOT(ISERROR(SEARCH("Menor",U50)))</formula>
    </cfRule>
    <cfRule type="containsText" dxfId="407" priority="235" operator="containsText" text="Leve">
      <formula>NOT(ISERROR(SEARCH("Leve",U50)))</formula>
    </cfRule>
  </conditionalFormatting>
  <conditionalFormatting sqref="U70">
    <cfRule type="containsText" dxfId="406" priority="5" operator="containsText" text="Catastrófico">
      <formula>NOT(ISERROR(SEARCH("Catastrófico",U70)))</formula>
    </cfRule>
    <cfRule type="containsText" dxfId="405" priority="6" operator="containsText" text="Mayor">
      <formula>NOT(ISERROR(SEARCH("Mayor",U70)))</formula>
    </cfRule>
    <cfRule type="containsText" dxfId="404" priority="7" operator="containsText" text="Alta">
      <formula>NOT(ISERROR(SEARCH("Alta",U70)))</formula>
    </cfRule>
    <cfRule type="containsText" dxfId="403" priority="8" operator="containsText" text="Moderado">
      <formula>NOT(ISERROR(SEARCH("Moderado",U70)))</formula>
    </cfRule>
    <cfRule type="containsText" dxfId="402" priority="9" operator="containsText" text="Menor">
      <formula>NOT(ISERROR(SEARCH("Menor",U70)))</formula>
    </cfRule>
    <cfRule type="containsText" dxfId="401" priority="10" operator="containsText" text="Leve">
      <formula>NOT(ISERROR(SEARCH("Leve",U70)))</formula>
    </cfRule>
  </conditionalFormatting>
  <conditionalFormatting sqref="V10 V20">
    <cfRule type="containsText" dxfId="400" priority="424" operator="containsText" text="Extremo">
      <formula>NOT(ISERROR(SEARCH("Extremo",V10)))</formula>
    </cfRule>
    <cfRule type="containsText" dxfId="399" priority="425" operator="containsText" text="Alto">
      <formula>NOT(ISERROR(SEARCH("Alto",V10)))</formula>
    </cfRule>
    <cfRule type="containsText" dxfId="398" priority="426" operator="containsText" text="Bajo">
      <formula>NOT(ISERROR(SEARCH("Bajo",V10)))</formula>
    </cfRule>
    <cfRule type="containsText" dxfId="397" priority="427" operator="containsText" text="Moderado">
      <formula>NOT(ISERROR(SEARCH("Moderado",V10)))</formula>
    </cfRule>
  </conditionalFormatting>
  <conditionalFormatting sqref="V30">
    <cfRule type="containsText" dxfId="396" priority="391" operator="containsText" text="Extremo">
      <formula>NOT(ISERROR(SEARCH("Extremo",V30)))</formula>
    </cfRule>
    <cfRule type="containsText" dxfId="395" priority="392" operator="containsText" text="Alto">
      <formula>NOT(ISERROR(SEARCH("Alto",V30)))</formula>
    </cfRule>
    <cfRule type="containsText" dxfId="394" priority="393" operator="containsText" text="Bajo">
      <formula>NOT(ISERROR(SEARCH("Bajo",V30)))</formula>
    </cfRule>
    <cfRule type="containsText" dxfId="393" priority="394" operator="containsText" text="Moderado">
      <formula>NOT(ISERROR(SEARCH("Moderado",V30)))</formula>
    </cfRule>
  </conditionalFormatting>
  <conditionalFormatting sqref="V40">
    <cfRule type="containsText" dxfId="392" priority="358" operator="containsText" text="Extremo">
      <formula>NOT(ISERROR(SEARCH("Extremo",V40)))</formula>
    </cfRule>
    <cfRule type="containsText" dxfId="391" priority="359" operator="containsText" text="Alto">
      <formula>NOT(ISERROR(SEARCH("Alto",V40)))</formula>
    </cfRule>
    <cfRule type="containsText" dxfId="390" priority="360" operator="containsText" text="Bajo">
      <formula>NOT(ISERROR(SEARCH("Bajo",V40)))</formula>
    </cfRule>
    <cfRule type="containsText" dxfId="389" priority="361" operator="containsText" text="Moderado">
      <formula>NOT(ISERROR(SEARCH("Moderado",V40)))</formula>
    </cfRule>
  </conditionalFormatting>
  <conditionalFormatting sqref="V50 V60">
    <cfRule type="containsText" dxfId="388" priority="226" operator="containsText" text="Extremo">
      <formula>NOT(ISERROR(SEARCH("Extremo",V50)))</formula>
    </cfRule>
    <cfRule type="containsText" dxfId="387" priority="227" operator="containsText" text="Alto">
      <formula>NOT(ISERROR(SEARCH("Alto",V50)))</formula>
    </cfRule>
    <cfRule type="containsText" dxfId="386" priority="228" operator="containsText" text="Bajo">
      <formula>NOT(ISERROR(SEARCH("Bajo",V50)))</formula>
    </cfRule>
    <cfRule type="containsText" dxfId="385" priority="229" operator="containsText" text="Moderado">
      <formula>NOT(ISERROR(SEARCH("Moderado",V50)))</formula>
    </cfRule>
  </conditionalFormatting>
  <conditionalFormatting sqref="V70">
    <cfRule type="containsText" dxfId="384" priority="1" operator="containsText" text="Extremo">
      <formula>NOT(ISERROR(SEARCH("Extremo",V70)))</formula>
    </cfRule>
    <cfRule type="containsText" dxfId="383" priority="2" operator="containsText" text="Alto">
      <formula>NOT(ISERROR(SEARCH("Alto",V70)))</formula>
    </cfRule>
    <cfRule type="containsText" dxfId="382" priority="3" operator="containsText" text="Bajo">
      <formula>NOT(ISERROR(SEARCH("Bajo",V70)))</formula>
    </cfRule>
    <cfRule type="containsText" dxfId="381" priority="4" operator="containsText" text="Moderado">
      <formula>NOT(ISERROR(SEARCH("Moderado",V70)))</formula>
    </cfRule>
  </conditionalFormatting>
  <dataValidations count="2">
    <dataValidation allowBlank="1" showInputMessage="1" showErrorMessage="1" prompt="Enunciar cuál es el control" sqref="E55:E58 E15:E28 E10:E12 E60:E61 E63 E30:E31 E45:E48 E53 E73 E33:E38 E65:E71 E75:E79 E50:E51 E40:E43" xr:uid="{00000000-0002-0000-0500-000000000000}"/>
    <dataValidation type="list" allowBlank="1" showInputMessage="1" showErrorMessage="1" sqref="F10:I79 N10:Q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 xmlns:xm="http://schemas.microsoft.com/office/excel/2006/main">
          <x14:cfRule type="containsText" priority="255" operator="containsText" id="{A5173A80-D256-4C96-9694-525C9DB1E3BD}">
            <xm:f>NOT(ISERROR(SEARCH('8- Políticas de Administración '!$B$5,T50)))</xm:f>
            <xm:f>'8- Políticas de Administración '!$B$5</xm:f>
            <x14:dxf>
              <font>
                <color rgb="FF006100"/>
              </font>
              <fill>
                <patternFill>
                  <bgColor rgb="FFC6EFCE"/>
                </patternFill>
              </fill>
            </x14:dxf>
          </x14:cfRule>
          <x14:cfRule type="containsText" priority="256" operator="containsText" id="{FB927DED-08A8-4972-857B-A4A884F0DD0D}">
            <xm:f>NOT(ISERROR(SEARCH('8- Políticas de Administración '!$B$5,T50)))</xm:f>
            <xm:f>'8- Políticas de Administración '!$B$5</xm:f>
            <x14:dxf>
              <font>
                <color rgb="FF9C0006"/>
              </font>
              <fill>
                <patternFill>
                  <bgColor rgb="FFFFC7CE"/>
                </patternFill>
              </fill>
            </x14:dxf>
          </x14:cfRule>
          <xm:sqref>T50 T60</xm:sqref>
        </x14:conditionalFormatting>
        <x14:conditionalFormatting xmlns:xm="http://schemas.microsoft.com/office/excel/2006/main">
          <x14:cfRule type="containsText" priority="29" operator="containsText" id="{ADE80DBC-25DB-4C91-949B-C7D172DA4BF7}">
            <xm:f>NOT(ISERROR(SEARCH('8- Políticas de Administración '!$B$5,T70)))</xm:f>
            <xm:f>'8- Políticas de Administración '!$B$5</xm:f>
            <x14:dxf>
              <font>
                <color rgb="FF006100"/>
              </font>
              <fill>
                <patternFill>
                  <bgColor rgb="FFC6EFCE"/>
                </patternFill>
              </fill>
            </x14:dxf>
          </x14:cfRule>
          <x14:cfRule type="containsText" priority="30" operator="containsText" id="{59655B22-A859-4A28-83FF-F185FFB774C2}">
            <xm:f>NOT(ISERROR(SEARCH('8- Políticas de Administración '!$B$5,T70)))</xm:f>
            <xm:f>'8- Políticas de Administración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16" zoomScale="70" zoomScaleNormal="70" zoomScalePageLayoutView="70" workbookViewId="0">
      <selection activeCell="C6" sqref="C6:Q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588"/>
      <c r="B1" s="588"/>
      <c r="C1" s="588"/>
      <c r="D1" s="588"/>
      <c r="E1" s="588"/>
      <c r="F1" s="587" t="s">
        <v>388</v>
      </c>
      <c r="G1" s="587"/>
      <c r="H1" s="587"/>
      <c r="I1" s="587"/>
      <c r="J1" s="587"/>
      <c r="K1" s="587"/>
      <c r="L1" s="587"/>
      <c r="M1" s="587"/>
      <c r="N1" s="587"/>
      <c r="O1" s="587"/>
      <c r="P1" s="587"/>
      <c r="Q1" s="58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588"/>
      <c r="B2" s="588"/>
      <c r="C2" s="588"/>
      <c r="D2" s="588"/>
      <c r="E2" s="588"/>
      <c r="F2" s="587"/>
      <c r="G2" s="587"/>
      <c r="H2" s="587"/>
      <c r="I2" s="587"/>
      <c r="J2" s="587"/>
      <c r="K2" s="587"/>
      <c r="L2" s="587"/>
      <c r="M2" s="587"/>
      <c r="N2" s="587"/>
      <c r="O2" s="587"/>
      <c r="P2" s="587"/>
      <c r="Q2" s="58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588"/>
      <c r="B3" s="588"/>
      <c r="C3" s="588"/>
      <c r="D3" s="588"/>
      <c r="E3" s="588"/>
      <c r="F3" s="587"/>
      <c r="G3" s="587"/>
      <c r="H3" s="587"/>
      <c r="I3" s="587"/>
      <c r="J3" s="587"/>
      <c r="K3" s="587"/>
      <c r="L3" s="587"/>
      <c r="M3" s="587"/>
      <c r="N3" s="587"/>
      <c r="O3" s="587"/>
      <c r="P3" s="587"/>
      <c r="Q3" s="58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477" t="s">
        <v>270</v>
      </c>
      <c r="B4" s="477"/>
      <c r="C4" s="589" t="s">
        <v>271</v>
      </c>
      <c r="D4" s="589"/>
      <c r="E4" s="589"/>
      <c r="F4" s="589"/>
      <c r="G4" s="589"/>
      <c r="H4" s="589"/>
      <c r="I4" s="589"/>
      <c r="J4" s="589"/>
      <c r="K4" s="589"/>
      <c r="L4" s="589"/>
      <c r="M4" s="589"/>
      <c r="N4" s="589"/>
      <c r="O4" s="589"/>
      <c r="P4" s="589"/>
      <c r="Q4" s="589"/>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477" t="s">
        <v>272</v>
      </c>
      <c r="B5" s="477"/>
      <c r="C5" s="589" t="s">
        <v>38</v>
      </c>
      <c r="D5" s="589"/>
      <c r="E5" s="589"/>
      <c r="F5" s="589"/>
      <c r="G5" s="589"/>
      <c r="H5" s="589"/>
      <c r="I5" s="589"/>
      <c r="J5" s="589"/>
      <c r="K5" s="589"/>
      <c r="L5" s="589"/>
      <c r="M5" s="589"/>
      <c r="N5" s="589"/>
      <c r="O5" s="589"/>
      <c r="P5" s="589"/>
      <c r="Q5" s="589"/>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477" t="s">
        <v>273</v>
      </c>
      <c r="B6" s="477"/>
      <c r="C6" s="560" t="s">
        <v>274</v>
      </c>
      <c r="D6" s="560"/>
      <c r="E6" s="560"/>
      <c r="F6" s="560"/>
      <c r="G6" s="560"/>
      <c r="H6" s="560"/>
      <c r="I6" s="560"/>
      <c r="J6" s="560"/>
      <c r="K6" s="560"/>
      <c r="L6" s="560"/>
      <c r="M6" s="560"/>
      <c r="N6" s="560"/>
      <c r="O6" s="560"/>
      <c r="P6" s="560"/>
      <c r="Q6" s="560"/>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547" t="s">
        <v>389</v>
      </c>
      <c r="B7" s="547"/>
      <c r="C7" s="547"/>
      <c r="D7" s="547"/>
      <c r="E7" s="547"/>
      <c r="F7" s="547" t="s">
        <v>290</v>
      </c>
      <c r="G7" s="547"/>
      <c r="H7" s="547"/>
      <c r="I7" s="90"/>
      <c r="J7" s="491" t="s">
        <v>390</v>
      </c>
      <c r="K7" s="491"/>
      <c r="L7" s="491"/>
      <c r="M7" s="491"/>
      <c r="N7" s="492"/>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549" t="s">
        <v>280</v>
      </c>
      <c r="B8" s="550" t="s">
        <v>347</v>
      </c>
      <c r="C8" s="590" t="s">
        <v>282</v>
      </c>
      <c r="D8" s="592" t="s">
        <v>292</v>
      </c>
      <c r="E8" s="550" t="s">
        <v>276</v>
      </c>
      <c r="F8" s="580" t="s">
        <v>391</v>
      </c>
      <c r="G8" s="580" t="s">
        <v>392</v>
      </c>
      <c r="H8" s="580" t="s">
        <v>393</v>
      </c>
      <c r="I8" s="582"/>
      <c r="J8" s="580" t="s">
        <v>394</v>
      </c>
      <c r="K8" s="580" t="s">
        <v>395</v>
      </c>
      <c r="L8" s="580" t="s">
        <v>396</v>
      </c>
      <c r="M8" s="580" t="s">
        <v>397</v>
      </c>
      <c r="N8" s="580" t="s">
        <v>398</v>
      </c>
      <c r="O8" s="580" t="s">
        <v>399</v>
      </c>
      <c r="P8" s="580" t="s">
        <v>400</v>
      </c>
      <c r="Q8" s="580" t="s">
        <v>401</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497"/>
      <c r="B9" s="551"/>
      <c r="C9" s="591"/>
      <c r="D9" s="593"/>
      <c r="E9" s="551"/>
      <c r="F9" s="581"/>
      <c r="G9" s="581"/>
      <c r="H9" s="581"/>
      <c r="I9" s="583"/>
      <c r="J9" s="581"/>
      <c r="K9" s="581"/>
      <c r="L9" s="581"/>
      <c r="M9" s="581"/>
      <c r="N9" s="581"/>
      <c r="O9" s="581"/>
      <c r="P9" s="581"/>
      <c r="Q9" s="581"/>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c r="A10" s="561">
        <f>'5- Identificación de Riesgos'!A10</f>
        <v>1</v>
      </c>
      <c r="B10" s="438" t="str">
        <f>'5- Identificación de Riesgos'!B10</f>
        <v>Vencimiento de Términos</v>
      </c>
      <c r="C10" s="444" t="str">
        <f>'5- Identificación de Riesgos'!C10</f>
        <v>Se realizan  actuaciones procesales o se da  respuesta a las solicitudes de los usuarios de la administración de justicia en materia Civil, Familia y Laboral, después del  término legal establecido para decidir sobre los procesos presentados a los magistrados.</v>
      </c>
      <c r="D10" s="444" t="s">
        <v>301</v>
      </c>
      <c r="E10" s="185" t="str">
        <f>'5- Identificación de Riesgos'!D10</f>
        <v>1. Mayor demanda de justicia.</v>
      </c>
      <c r="F10" s="469" t="str">
        <f>'5- Identificación de Riesgos'!H10</f>
        <v>Muy Baja - 1</v>
      </c>
      <c r="G10" s="444" t="str">
        <f>'5- Identificación de Riesgos'!M10</f>
        <v>Leve - 1</v>
      </c>
      <c r="H10" s="444" t="str">
        <f>'5- Identificación de Riesgos'!N10</f>
        <v>Bajo - 1</v>
      </c>
      <c r="I10" s="158"/>
      <c r="J10" s="585" t="str">
        <f>'6- Valoración Controles'!T10</f>
        <v>Muy Baja - 1</v>
      </c>
      <c r="K10" s="585" t="str">
        <f>'6- Valoración Controles'!U10</f>
        <v>Leve - 1</v>
      </c>
      <c r="L10" s="584" t="e">
        <f>AVERAGE(#REF!)</f>
        <v>#REF!</v>
      </c>
      <c r="M10" s="438" t="str">
        <f>'6- Valoración Controles'!V10</f>
        <v>Bajo - 1</v>
      </c>
      <c r="N10" s="438" t="s">
        <v>402</v>
      </c>
      <c r="O10" s="186"/>
      <c r="P10" s="186"/>
      <c r="Q10" s="187"/>
    </row>
    <row r="11" spans="1:269" ht="13.5" customHeight="1">
      <c r="A11" s="562"/>
      <c r="B11" s="439"/>
      <c r="C11" s="445"/>
      <c r="D11" s="445"/>
      <c r="E11" s="188" t="str">
        <f>'5- Identificación de Riesgos'!D11</f>
        <v>2. Insuficiencia de  personal  para atender la función misional y la atención a las partes interesadas en los despachos judiciales y centro de servicios</v>
      </c>
      <c r="F11" s="470"/>
      <c r="G11" s="579"/>
      <c r="H11" s="445"/>
      <c r="I11" s="91"/>
      <c r="J11" s="572"/>
      <c r="K11" s="572"/>
      <c r="L11" s="574"/>
      <c r="M11" s="439"/>
      <c r="N11" s="439"/>
      <c r="O11" s="189"/>
      <c r="P11" s="189">
        <v>5</v>
      </c>
      <c r="Q11" s="190"/>
    </row>
    <row r="12" spans="1:269" ht="13.5" customHeight="1">
      <c r="A12" s="562"/>
      <c r="B12" s="439"/>
      <c r="C12" s="445"/>
      <c r="D12" s="445"/>
      <c r="E12" s="199" t="str">
        <f>'5- Identificación de Riesgos'!D12</f>
        <v>3. Complejidad de los procesos judiciales y solicitudes, lo cual incrementa los tiempos para su resolución.</v>
      </c>
      <c r="F12" s="470"/>
      <c r="G12" s="579"/>
      <c r="H12" s="445"/>
      <c r="I12" s="91"/>
      <c r="J12" s="572"/>
      <c r="K12" s="572"/>
      <c r="L12" s="574"/>
      <c r="M12" s="439"/>
      <c r="N12" s="439"/>
      <c r="O12" s="189"/>
      <c r="P12" s="189"/>
      <c r="Q12" s="190"/>
    </row>
    <row r="13" spans="1:269" ht="13.5" customHeight="1">
      <c r="A13" s="562"/>
      <c r="B13" s="439"/>
      <c r="C13" s="445"/>
      <c r="D13" s="445"/>
      <c r="E13" s="188" t="str">
        <f>'5- Identificación de Riesgos'!D13</f>
        <v>4. Redistribución de expedientes debido a la escisión de la Sala Civil, Familia, Laboral</v>
      </c>
      <c r="F13" s="470"/>
      <c r="G13" s="579"/>
      <c r="H13" s="445"/>
      <c r="I13" s="91"/>
      <c r="J13" s="572"/>
      <c r="K13" s="572"/>
      <c r="L13" s="574"/>
      <c r="M13" s="439"/>
      <c r="N13" s="439"/>
      <c r="O13" s="189"/>
      <c r="P13" s="189"/>
      <c r="Q13" s="190"/>
    </row>
    <row r="14" spans="1:269" ht="13.5" customHeight="1">
      <c r="A14" s="562"/>
      <c r="B14" s="439"/>
      <c r="C14" s="445"/>
      <c r="D14" s="445"/>
      <c r="E14" s="188">
        <f>'5- Identificación de Riesgos'!D14</f>
        <v>0</v>
      </c>
      <c r="F14" s="470"/>
      <c r="G14" s="579"/>
      <c r="H14" s="445"/>
      <c r="I14" s="91"/>
      <c r="J14" s="572"/>
      <c r="K14" s="572"/>
      <c r="L14" s="574"/>
      <c r="M14" s="439"/>
      <c r="N14" s="439"/>
      <c r="O14" s="189"/>
      <c r="P14" s="189"/>
      <c r="Q14" s="190"/>
    </row>
    <row r="15" spans="1:269" ht="13.5" customHeight="1">
      <c r="A15" s="562"/>
      <c r="B15" s="439"/>
      <c r="C15" s="445"/>
      <c r="D15" s="445"/>
      <c r="E15" s="188">
        <f>'5- Identificación de Riesgos'!D15</f>
        <v>0</v>
      </c>
      <c r="F15" s="470"/>
      <c r="G15" s="579"/>
      <c r="H15" s="445"/>
      <c r="I15" s="91"/>
      <c r="J15" s="572"/>
      <c r="K15" s="572"/>
      <c r="L15" s="574"/>
      <c r="M15" s="439"/>
      <c r="N15" s="439"/>
      <c r="O15" s="189"/>
      <c r="P15" s="189"/>
      <c r="Q15" s="190"/>
    </row>
    <row r="16" spans="1:269" ht="13.5" customHeight="1">
      <c r="A16" s="562"/>
      <c r="B16" s="439"/>
      <c r="C16" s="445"/>
      <c r="D16" s="445"/>
      <c r="E16" s="188">
        <f>'5- Identificación de Riesgos'!D16</f>
        <v>0</v>
      </c>
      <c r="F16" s="470"/>
      <c r="G16" s="579"/>
      <c r="H16" s="445"/>
      <c r="I16" s="91"/>
      <c r="J16" s="572"/>
      <c r="K16" s="572"/>
      <c r="L16" s="574"/>
      <c r="M16" s="439"/>
      <c r="N16" s="439"/>
      <c r="O16" s="189"/>
      <c r="P16" s="189"/>
      <c r="Q16" s="190"/>
    </row>
    <row r="17" spans="1:17" ht="13.5" customHeight="1">
      <c r="A17" s="562"/>
      <c r="B17" s="439"/>
      <c r="C17" s="445"/>
      <c r="D17" s="445"/>
      <c r="E17" s="188">
        <f>'5- Identificación de Riesgos'!D17</f>
        <v>0</v>
      </c>
      <c r="F17" s="470"/>
      <c r="G17" s="579"/>
      <c r="H17" s="445"/>
      <c r="I17" s="91"/>
      <c r="J17" s="572"/>
      <c r="K17" s="572"/>
      <c r="L17" s="574"/>
      <c r="M17" s="439"/>
      <c r="N17" s="439"/>
      <c r="O17" s="189"/>
      <c r="P17" s="189"/>
      <c r="Q17" s="190"/>
    </row>
    <row r="18" spans="1:17" ht="13.5" customHeight="1">
      <c r="A18" s="562"/>
      <c r="B18" s="439"/>
      <c r="C18" s="445"/>
      <c r="D18" s="445"/>
      <c r="E18" s="188">
        <f>'5- Identificación de Riesgos'!D18</f>
        <v>0</v>
      </c>
      <c r="F18" s="470"/>
      <c r="G18" s="579"/>
      <c r="H18" s="445"/>
      <c r="I18" s="91"/>
      <c r="J18" s="572"/>
      <c r="K18" s="572"/>
      <c r="L18" s="574"/>
      <c r="M18" s="439"/>
      <c r="N18" s="439"/>
      <c r="O18" s="189"/>
      <c r="P18" s="189"/>
      <c r="Q18" s="190"/>
    </row>
    <row r="19" spans="1:17" ht="13.5" customHeight="1">
      <c r="A19" s="562"/>
      <c r="B19" s="516"/>
      <c r="C19" s="445"/>
      <c r="D19" s="445"/>
      <c r="E19" s="188">
        <f>'5- Identificación de Riesgos'!D19</f>
        <v>0</v>
      </c>
      <c r="F19" s="470"/>
      <c r="G19" s="579"/>
      <c r="H19" s="445"/>
      <c r="I19" s="92"/>
      <c r="J19" s="573"/>
      <c r="K19" s="573"/>
      <c r="L19" s="575"/>
      <c r="M19" s="516"/>
      <c r="N19" s="516"/>
      <c r="O19" s="189"/>
      <c r="P19" s="189"/>
      <c r="Q19" s="190"/>
    </row>
    <row r="20" spans="1:17" ht="13.5" customHeight="1">
      <c r="A20" s="578">
        <f>'5- Identificación de Riesgos'!A20</f>
        <v>2</v>
      </c>
      <c r="B20" s="439" t="str">
        <f>'5- Identificación de Riesgos'!B20</f>
        <v xml:space="preserve">Incumplimientos en la realizacion de audiencias </v>
      </c>
      <c r="C20" s="516" t="str">
        <f>'5- Identificación de Riesgos'!C20</f>
        <v>No se desarrolla la audiencia programada</v>
      </c>
      <c r="D20" s="516" t="s">
        <v>301</v>
      </c>
      <c r="E20" s="188" t="str">
        <f>'5- Identificación de Riesgos'!D20</f>
        <v>1. Inasistencia del Magistrado Ponente</v>
      </c>
      <c r="F20" s="577" t="str">
        <f>'5- Identificación de Riesgos'!H20</f>
        <v>Muy Baja - 1</v>
      </c>
      <c r="G20" s="516" t="str">
        <f>'5- Identificación de Riesgos'!M20</f>
        <v>Leve - 1</v>
      </c>
      <c r="H20" s="516" t="str">
        <f>'5- Identificación de Riesgos'!N20</f>
        <v>Bajo - 1</v>
      </c>
      <c r="I20" s="91"/>
      <c r="J20" s="572" t="str">
        <f>'6- Valoración Controles'!T20</f>
        <v>Muy Baja - 1</v>
      </c>
      <c r="K20" s="572" t="str">
        <f>'6- Valoración Controles'!U20</f>
        <v>Leve - 1</v>
      </c>
      <c r="L20" s="574" t="e">
        <f>AVERAGE(#REF!)</f>
        <v>#REF!</v>
      </c>
      <c r="M20" s="439" t="str">
        <f>'6- Valoración Controles'!V20</f>
        <v>Bajo - 1</v>
      </c>
      <c r="N20" s="439" t="s">
        <v>402</v>
      </c>
      <c r="O20" s="189"/>
      <c r="P20" s="189"/>
      <c r="Q20" s="190"/>
    </row>
    <row r="21" spans="1:17" ht="13.5" customHeight="1">
      <c r="A21" s="562"/>
      <c r="B21" s="439"/>
      <c r="C21" s="445"/>
      <c r="D21" s="445"/>
      <c r="E21" s="188" t="str">
        <f>'5- Identificación de Riesgos'!D21</f>
        <v xml:space="preserve">2. Fallas en el agendamiento de la audiencia.
</v>
      </c>
      <c r="F21" s="470"/>
      <c r="G21" s="579"/>
      <c r="H21" s="445"/>
      <c r="I21" s="91"/>
      <c r="J21" s="572"/>
      <c r="K21" s="572"/>
      <c r="L21" s="574"/>
      <c r="M21" s="439"/>
      <c r="N21" s="439"/>
      <c r="O21" s="189"/>
      <c r="P21" s="189"/>
      <c r="Q21" s="190"/>
    </row>
    <row r="22" spans="1:17" ht="13.5" customHeight="1">
      <c r="A22" s="562"/>
      <c r="B22" s="439"/>
      <c r="C22" s="445"/>
      <c r="D22" s="445"/>
      <c r="E22" s="188" t="str">
        <f>'5- Identificación de Riesgos'!D22</f>
        <v>3. Programación de audiencias sin tener en cuenta tiempos de duración para su realización.</v>
      </c>
      <c r="F22" s="470"/>
      <c r="G22" s="579"/>
      <c r="H22" s="445"/>
      <c r="I22" s="91"/>
      <c r="J22" s="572"/>
      <c r="K22" s="572"/>
      <c r="L22" s="574"/>
      <c r="M22" s="439"/>
      <c r="N22" s="439"/>
      <c r="O22" s="189"/>
      <c r="P22" s="189"/>
      <c r="Q22" s="190"/>
    </row>
    <row r="23" spans="1:17" ht="13.5" customHeight="1">
      <c r="A23" s="562"/>
      <c r="B23" s="439"/>
      <c r="C23" s="445"/>
      <c r="D23" s="445"/>
      <c r="E23" s="188" t="str">
        <f>'5- Identificación de Riesgos'!D23</f>
        <v>4 .Notificaciones judiciales erradas o inoportunas.</v>
      </c>
      <c r="F23" s="470"/>
      <c r="G23" s="579"/>
      <c r="H23" s="445"/>
      <c r="I23" s="91"/>
      <c r="J23" s="572"/>
      <c r="K23" s="572"/>
      <c r="L23" s="574"/>
      <c r="M23" s="439"/>
      <c r="N23" s="439"/>
      <c r="O23" s="189"/>
      <c r="P23" s="189"/>
      <c r="Q23" s="190"/>
    </row>
    <row r="24" spans="1:17" ht="13.5" customHeight="1">
      <c r="A24" s="562"/>
      <c r="B24" s="439"/>
      <c r="C24" s="445"/>
      <c r="D24" s="445"/>
      <c r="E24" s="188" t="str">
        <f>'5- Identificación de Riesgos'!D24</f>
        <v>5.Fallas en el servicio de internet,  conectividad  irregular.</v>
      </c>
      <c r="F24" s="470"/>
      <c r="G24" s="579"/>
      <c r="H24" s="445"/>
      <c r="I24" s="91"/>
      <c r="J24" s="572"/>
      <c r="K24" s="572"/>
      <c r="L24" s="574"/>
      <c r="M24" s="439"/>
      <c r="N24" s="439"/>
      <c r="O24" s="189"/>
      <c r="P24" s="189"/>
      <c r="Q24" s="190"/>
    </row>
    <row r="25" spans="1:17" ht="13.5" customHeight="1">
      <c r="A25" s="562"/>
      <c r="B25" s="439"/>
      <c r="C25" s="445"/>
      <c r="D25" s="445"/>
      <c r="E25" s="188">
        <f>'5- Identificación de Riesgos'!D25</f>
        <v>0</v>
      </c>
      <c r="F25" s="470"/>
      <c r="G25" s="579"/>
      <c r="H25" s="445"/>
      <c r="I25" s="91"/>
      <c r="J25" s="572"/>
      <c r="K25" s="572"/>
      <c r="L25" s="574"/>
      <c r="M25" s="439"/>
      <c r="N25" s="439"/>
      <c r="O25" s="189"/>
      <c r="P25" s="189"/>
      <c r="Q25" s="190"/>
    </row>
    <row r="26" spans="1:17" ht="13.5" customHeight="1">
      <c r="A26" s="562"/>
      <c r="B26" s="439"/>
      <c r="C26" s="445"/>
      <c r="D26" s="445"/>
      <c r="E26" s="188">
        <f>'5- Identificación de Riesgos'!D26</f>
        <v>0</v>
      </c>
      <c r="F26" s="470"/>
      <c r="G26" s="579"/>
      <c r="H26" s="445"/>
      <c r="I26" s="91"/>
      <c r="J26" s="572"/>
      <c r="K26" s="572"/>
      <c r="L26" s="574"/>
      <c r="M26" s="439"/>
      <c r="N26" s="439"/>
      <c r="O26" s="189"/>
      <c r="P26" s="189"/>
      <c r="Q26" s="190"/>
    </row>
    <row r="27" spans="1:17" ht="13.5" customHeight="1">
      <c r="A27" s="562"/>
      <c r="B27" s="439"/>
      <c r="C27" s="445"/>
      <c r="D27" s="445"/>
      <c r="E27" s="188">
        <f>'5- Identificación de Riesgos'!D27</f>
        <v>0</v>
      </c>
      <c r="F27" s="470"/>
      <c r="G27" s="579"/>
      <c r="H27" s="445"/>
      <c r="I27" s="91"/>
      <c r="J27" s="572"/>
      <c r="K27" s="572"/>
      <c r="L27" s="574"/>
      <c r="M27" s="439"/>
      <c r="N27" s="439"/>
      <c r="O27" s="189"/>
      <c r="P27" s="189"/>
      <c r="Q27" s="190"/>
    </row>
    <row r="28" spans="1:17" ht="13.5" customHeight="1">
      <c r="A28" s="562"/>
      <c r="B28" s="439"/>
      <c r="C28" s="445"/>
      <c r="D28" s="445"/>
      <c r="E28" s="188">
        <f>'5- Identificación de Riesgos'!D28</f>
        <v>0</v>
      </c>
      <c r="F28" s="470"/>
      <c r="G28" s="579"/>
      <c r="H28" s="445"/>
      <c r="I28" s="91"/>
      <c r="J28" s="572"/>
      <c r="K28" s="572"/>
      <c r="L28" s="574"/>
      <c r="M28" s="439"/>
      <c r="N28" s="439"/>
      <c r="O28" s="189"/>
      <c r="P28" s="189"/>
      <c r="Q28" s="190"/>
    </row>
    <row r="29" spans="1:17" ht="13.5" customHeight="1">
      <c r="A29" s="562"/>
      <c r="B29" s="516"/>
      <c r="C29" s="445"/>
      <c r="D29" s="445"/>
      <c r="E29" s="188">
        <f>'5- Identificación de Riesgos'!D29</f>
        <v>0</v>
      </c>
      <c r="F29" s="470"/>
      <c r="G29" s="579"/>
      <c r="H29" s="445"/>
      <c r="I29" s="92"/>
      <c r="J29" s="573"/>
      <c r="K29" s="573"/>
      <c r="L29" s="575"/>
      <c r="M29" s="516"/>
      <c r="N29" s="516"/>
      <c r="O29" s="189"/>
      <c r="P29" s="189"/>
      <c r="Q29" s="190"/>
    </row>
    <row r="30" spans="1:17" ht="13.5" customHeight="1">
      <c r="A30" s="578">
        <f>'5- Identificación de Riesgos'!A30</f>
        <v>3</v>
      </c>
      <c r="B30" s="439" t="str">
        <f>'5- Identificación de Riesgos'!B30</f>
        <v xml:space="preserve"> Efectuar notificaciones que no cumplan con los requistos</v>
      </c>
      <c r="C30" s="516" t="str">
        <f>'5- Identificación de Riesgos'!C30</f>
        <v>No se realizan las  notificaciones , no se efectuan oportunamente o no se aplica la normatividad.</v>
      </c>
      <c r="D30" s="516" t="s">
        <v>301</v>
      </c>
      <c r="E30" s="188" t="str">
        <f>'5- Identificación de Riesgos'!D30</f>
        <v>1. Errores en la digitación</v>
      </c>
      <c r="F30" s="577" t="str">
        <f>'5- Identificación de Riesgos'!H30</f>
        <v>Muy Baja - 1</v>
      </c>
      <c r="G30" s="516" t="str">
        <f>'5- Identificación de Riesgos'!M30</f>
        <v>Moderado - 3</v>
      </c>
      <c r="H30" s="516" t="str">
        <f>'5- Identificación de Riesgos'!N30</f>
        <v>Moderado - 3</v>
      </c>
      <c r="I30" s="91"/>
      <c r="J30" s="572" t="str">
        <f>'6- Valoración Controles'!T30</f>
        <v>Muy Baja - 1</v>
      </c>
      <c r="K30" s="572" t="str">
        <f>'6- Valoración Controles'!U30</f>
        <v>Moderado - 3</v>
      </c>
      <c r="L30" s="574" t="e">
        <f>AVERAGE(#REF!)</f>
        <v>#REF!</v>
      </c>
      <c r="M30" s="439" t="str">
        <f>'6- Valoración Controles'!V30</f>
        <v>Moderado - 3</v>
      </c>
      <c r="N30" s="439" t="s">
        <v>402</v>
      </c>
      <c r="O30" s="189"/>
      <c r="P30" s="189"/>
      <c r="Q30" s="190"/>
    </row>
    <row r="31" spans="1:17" ht="13.5" customHeight="1">
      <c r="A31" s="562"/>
      <c r="B31" s="439"/>
      <c r="C31" s="445"/>
      <c r="D31" s="445"/>
      <c r="E31" s="188" t="str">
        <f>'5- Identificación de Riesgos'!D31</f>
        <v>2.Fallas en el registro de las providencias en el aplicativo  de Gestión Judicial.</v>
      </c>
      <c r="F31" s="470"/>
      <c r="G31" s="579"/>
      <c r="H31" s="445"/>
      <c r="I31" s="91"/>
      <c r="J31" s="572"/>
      <c r="K31" s="572"/>
      <c r="L31" s="574"/>
      <c r="M31" s="439"/>
      <c r="N31" s="439"/>
      <c r="O31" s="189"/>
      <c r="P31" s="189"/>
      <c r="Q31" s="190"/>
    </row>
    <row r="32" spans="1:17" ht="13.5" customHeight="1">
      <c r="A32" s="562"/>
      <c r="B32" s="439"/>
      <c r="C32" s="445"/>
      <c r="D32" s="445"/>
      <c r="E32" s="188" t="str">
        <f>'5- Identificación de Riesgos'!D32</f>
        <v xml:space="preserve">3. Falta de personal para atender el  volúmen de solicitudes recibidas. </v>
      </c>
      <c r="F32" s="470"/>
      <c r="G32" s="579"/>
      <c r="H32" s="445"/>
      <c r="I32" s="91"/>
      <c r="J32" s="572"/>
      <c r="K32" s="572"/>
      <c r="L32" s="574"/>
      <c r="M32" s="439"/>
      <c r="N32" s="439"/>
      <c r="O32" s="189"/>
      <c r="P32" s="189"/>
      <c r="Q32" s="190"/>
    </row>
    <row r="33" spans="1:17" ht="13.5" customHeight="1">
      <c r="A33" s="562"/>
      <c r="B33" s="439"/>
      <c r="C33" s="445"/>
      <c r="D33" s="445"/>
      <c r="E33" s="188" t="str">
        <f>'5- Identificación de Riesgos'!D33</f>
        <v>4. Fallas en el portal Web de la Rama Judicial.</v>
      </c>
      <c r="F33" s="470"/>
      <c r="G33" s="579"/>
      <c r="H33" s="445"/>
      <c r="I33" s="91"/>
      <c r="J33" s="572"/>
      <c r="K33" s="572"/>
      <c r="L33" s="574"/>
      <c r="M33" s="439"/>
      <c r="N33" s="439"/>
      <c r="O33" s="189"/>
      <c r="P33" s="189"/>
      <c r="Q33" s="190"/>
    </row>
    <row r="34" spans="1:17" ht="13.5" customHeight="1">
      <c r="A34" s="562"/>
      <c r="B34" s="439"/>
      <c r="C34" s="445"/>
      <c r="D34" s="445"/>
      <c r="E34" s="188">
        <f>'5- Identificación de Riesgos'!D34</f>
        <v>0</v>
      </c>
      <c r="F34" s="470"/>
      <c r="G34" s="579"/>
      <c r="H34" s="445"/>
      <c r="I34" s="91"/>
      <c r="J34" s="572"/>
      <c r="K34" s="572"/>
      <c r="L34" s="574"/>
      <c r="M34" s="439"/>
      <c r="N34" s="439"/>
      <c r="O34" s="189"/>
      <c r="P34" s="189"/>
      <c r="Q34" s="190"/>
    </row>
    <row r="35" spans="1:17" ht="13.5" customHeight="1">
      <c r="A35" s="562"/>
      <c r="B35" s="439"/>
      <c r="C35" s="445"/>
      <c r="D35" s="445"/>
      <c r="E35" s="188">
        <f>'5- Identificación de Riesgos'!D35</f>
        <v>0</v>
      </c>
      <c r="F35" s="470"/>
      <c r="G35" s="579"/>
      <c r="H35" s="445"/>
      <c r="I35" s="91"/>
      <c r="J35" s="572"/>
      <c r="K35" s="572"/>
      <c r="L35" s="574"/>
      <c r="M35" s="439"/>
      <c r="N35" s="439"/>
      <c r="O35" s="189"/>
      <c r="P35" s="189"/>
      <c r="Q35" s="190"/>
    </row>
    <row r="36" spans="1:17" ht="13.5" customHeight="1">
      <c r="A36" s="562"/>
      <c r="B36" s="439"/>
      <c r="C36" s="445"/>
      <c r="D36" s="445"/>
      <c r="E36" s="188">
        <f>'5- Identificación de Riesgos'!D36</f>
        <v>0</v>
      </c>
      <c r="F36" s="470"/>
      <c r="G36" s="579"/>
      <c r="H36" s="445"/>
      <c r="I36" s="91"/>
      <c r="J36" s="572"/>
      <c r="K36" s="572"/>
      <c r="L36" s="574"/>
      <c r="M36" s="439"/>
      <c r="N36" s="439"/>
      <c r="O36" s="189"/>
      <c r="P36" s="189"/>
      <c r="Q36" s="190"/>
    </row>
    <row r="37" spans="1:17" ht="13.5" customHeight="1">
      <c r="A37" s="562"/>
      <c r="B37" s="439"/>
      <c r="C37" s="445"/>
      <c r="D37" s="445"/>
      <c r="E37" s="188">
        <f>'5- Identificación de Riesgos'!D37</f>
        <v>0</v>
      </c>
      <c r="F37" s="470"/>
      <c r="G37" s="579"/>
      <c r="H37" s="445"/>
      <c r="I37" s="91"/>
      <c r="J37" s="572"/>
      <c r="K37" s="572"/>
      <c r="L37" s="574"/>
      <c r="M37" s="439"/>
      <c r="N37" s="439"/>
      <c r="O37" s="189"/>
      <c r="P37" s="189"/>
      <c r="Q37" s="190"/>
    </row>
    <row r="38" spans="1:17" ht="13.5" customHeight="1">
      <c r="A38" s="562"/>
      <c r="B38" s="439"/>
      <c r="C38" s="445"/>
      <c r="D38" s="445"/>
      <c r="E38" s="188">
        <f>'5- Identificación de Riesgos'!D38</f>
        <v>0</v>
      </c>
      <c r="F38" s="470"/>
      <c r="G38" s="579"/>
      <c r="H38" s="445"/>
      <c r="I38" s="91"/>
      <c r="J38" s="572"/>
      <c r="K38" s="572"/>
      <c r="L38" s="574"/>
      <c r="M38" s="439"/>
      <c r="N38" s="439"/>
      <c r="O38" s="189"/>
      <c r="P38" s="189"/>
      <c r="Q38" s="190"/>
    </row>
    <row r="39" spans="1:17" ht="13.5" customHeight="1">
      <c r="A39" s="562"/>
      <c r="B39" s="516"/>
      <c r="C39" s="445"/>
      <c r="D39" s="445"/>
      <c r="E39" s="188">
        <f>'5- Identificación de Riesgos'!D39</f>
        <v>0</v>
      </c>
      <c r="F39" s="470"/>
      <c r="G39" s="579"/>
      <c r="H39" s="445"/>
      <c r="I39" s="92"/>
      <c r="J39" s="573"/>
      <c r="K39" s="573"/>
      <c r="L39" s="575"/>
      <c r="M39" s="516"/>
      <c r="N39" s="516"/>
      <c r="O39" s="189"/>
      <c r="P39" s="189"/>
      <c r="Q39" s="190"/>
    </row>
    <row r="40" spans="1:17" ht="13.5" customHeight="1">
      <c r="A40" s="576">
        <f>'5- Identificación de Riesgos'!A40</f>
        <v>4</v>
      </c>
      <c r="B40" s="439" t="str">
        <f>'5- Identificación de Riesgos'!B40</f>
        <v>Efectuar la radicación de los procesos de la especialidadsin los requisitos establecidos</v>
      </c>
      <c r="C40" s="516" t="str">
        <f>'5- Identificación de Riesgos'!C40</f>
        <v>No se realiza la radicación de los procesos conforme los parametros establecidos por cada una de las Salas</v>
      </c>
      <c r="D40" s="516" t="s">
        <v>301</v>
      </c>
      <c r="E40" s="188" t="str">
        <f>'5- Identificación de Riesgos'!D40</f>
        <v>1.  Cambios frecuentes de los aplicativos de gestión judicial.</v>
      </c>
      <c r="F40" s="577" t="str">
        <f>'5- Identificación de Riesgos'!H40</f>
        <v>Muy Baja - 1</v>
      </c>
      <c r="G40" s="516" t="str">
        <f>'5- Identificación de Riesgos'!M40</f>
        <v>Moderado - 3</v>
      </c>
      <c r="H40" s="516" t="str">
        <f>'5- Identificación de Riesgos'!N40</f>
        <v>Moderado - 3</v>
      </c>
      <c r="I40" s="91"/>
      <c r="J40" s="572" t="str">
        <f>'6- Valoración Controles'!T40</f>
        <v>Muy Baja - 1</v>
      </c>
      <c r="K40" s="572" t="str">
        <f>'6- Valoración Controles'!U40</f>
        <v>Moderado - 3</v>
      </c>
      <c r="L40" s="574" t="e">
        <f>AVERAGE(#REF!)</f>
        <v>#REF!</v>
      </c>
      <c r="M40" s="439" t="str">
        <f>'6- Valoración Controles'!V40</f>
        <v>Moderado - 3</v>
      </c>
      <c r="N40" s="439" t="s">
        <v>403</v>
      </c>
      <c r="O40" s="189"/>
      <c r="P40" s="189"/>
      <c r="Q40" s="190"/>
    </row>
    <row r="41" spans="1:17" ht="13.5" customHeight="1">
      <c r="A41" s="451"/>
      <c r="B41" s="439"/>
      <c r="C41" s="445"/>
      <c r="D41" s="445"/>
      <c r="E41" s="188" t="str">
        <f>'5- Identificación de Riesgos'!D41</f>
        <v>2.  Falta de seguimiento y control al cumplimiento efectivo de la actividad asignada.</v>
      </c>
      <c r="F41" s="470"/>
      <c r="G41" s="579"/>
      <c r="H41" s="445"/>
      <c r="I41" s="91"/>
      <c r="J41" s="572"/>
      <c r="K41" s="572"/>
      <c r="L41" s="574"/>
      <c r="M41" s="439"/>
      <c r="N41" s="439"/>
      <c r="O41" s="189"/>
      <c r="P41" s="189"/>
      <c r="Q41" s="190"/>
    </row>
    <row r="42" spans="1:17" ht="13.5" customHeight="1">
      <c r="A42" s="451"/>
      <c r="B42" s="439"/>
      <c r="C42" s="445"/>
      <c r="D42" s="445"/>
      <c r="E42" s="188" t="str">
        <f>'5- Identificación de Riesgos'!D42</f>
        <v>3. Dualidad de los aplicativos para la radicación de procesos dependiendo de la normatividad vigente.</v>
      </c>
      <c r="F42" s="470"/>
      <c r="G42" s="579"/>
      <c r="H42" s="445"/>
      <c r="I42" s="91"/>
      <c r="J42" s="572"/>
      <c r="K42" s="572"/>
      <c r="L42" s="574"/>
      <c r="M42" s="439"/>
      <c r="N42" s="439"/>
      <c r="O42" s="189"/>
      <c r="P42" s="189"/>
      <c r="Q42" s="190"/>
    </row>
    <row r="43" spans="1:17" ht="13.5" customHeight="1">
      <c r="A43" s="451"/>
      <c r="B43" s="439"/>
      <c r="C43" s="445"/>
      <c r="D43" s="445"/>
      <c r="E43" s="188">
        <f>'5- Identificación de Riesgos'!D43</f>
        <v>0</v>
      </c>
      <c r="F43" s="470"/>
      <c r="G43" s="579"/>
      <c r="H43" s="445"/>
      <c r="I43" s="91"/>
      <c r="J43" s="572"/>
      <c r="K43" s="572"/>
      <c r="L43" s="574"/>
      <c r="M43" s="439"/>
      <c r="N43" s="439"/>
      <c r="O43" s="189"/>
      <c r="P43" s="189"/>
      <c r="Q43" s="190"/>
    </row>
    <row r="44" spans="1:17" ht="13.5" customHeight="1">
      <c r="A44" s="451"/>
      <c r="B44" s="439"/>
      <c r="C44" s="445"/>
      <c r="D44" s="445"/>
      <c r="E44" s="188" t="str">
        <f>'5- Identificación de Riesgos'!D44</f>
        <v xml:space="preserve"> </v>
      </c>
      <c r="F44" s="470"/>
      <c r="G44" s="579"/>
      <c r="H44" s="445"/>
      <c r="I44" s="91"/>
      <c r="J44" s="572"/>
      <c r="K44" s="572"/>
      <c r="L44" s="574"/>
      <c r="M44" s="439"/>
      <c r="N44" s="439"/>
      <c r="O44" s="189"/>
      <c r="P44" s="189"/>
      <c r="Q44" s="190"/>
    </row>
    <row r="45" spans="1:17" ht="13.5" customHeight="1">
      <c r="A45" s="451"/>
      <c r="B45" s="439"/>
      <c r="C45" s="445"/>
      <c r="D45" s="445"/>
      <c r="E45" s="188">
        <f>'5- Identificación de Riesgos'!D45</f>
        <v>0</v>
      </c>
      <c r="F45" s="470"/>
      <c r="G45" s="579"/>
      <c r="H45" s="445"/>
      <c r="I45" s="91"/>
      <c r="J45" s="572"/>
      <c r="K45" s="572"/>
      <c r="L45" s="574"/>
      <c r="M45" s="439"/>
      <c r="N45" s="439"/>
      <c r="O45" s="189"/>
      <c r="P45" s="189"/>
      <c r="Q45" s="190"/>
    </row>
    <row r="46" spans="1:17" ht="13.5" customHeight="1">
      <c r="A46" s="451"/>
      <c r="B46" s="439"/>
      <c r="C46" s="445"/>
      <c r="D46" s="445"/>
      <c r="E46" s="188">
        <f>'5- Identificación de Riesgos'!D46</f>
        <v>0</v>
      </c>
      <c r="F46" s="470"/>
      <c r="G46" s="579"/>
      <c r="H46" s="445"/>
      <c r="I46" s="91"/>
      <c r="J46" s="572"/>
      <c r="K46" s="572"/>
      <c r="L46" s="574"/>
      <c r="M46" s="439"/>
      <c r="N46" s="439"/>
      <c r="O46" s="189"/>
      <c r="P46" s="189"/>
      <c r="Q46" s="190"/>
    </row>
    <row r="47" spans="1:17" ht="13.5" customHeight="1">
      <c r="A47" s="451"/>
      <c r="B47" s="439"/>
      <c r="C47" s="445"/>
      <c r="D47" s="445"/>
      <c r="E47" s="188">
        <f>'5- Identificación de Riesgos'!D47</f>
        <v>0</v>
      </c>
      <c r="F47" s="470"/>
      <c r="G47" s="579"/>
      <c r="H47" s="445"/>
      <c r="I47" s="91"/>
      <c r="J47" s="572"/>
      <c r="K47" s="572"/>
      <c r="L47" s="574"/>
      <c r="M47" s="439"/>
      <c r="N47" s="439"/>
      <c r="O47" s="189"/>
      <c r="P47" s="189"/>
      <c r="Q47" s="190"/>
    </row>
    <row r="48" spans="1:17" ht="13.5" customHeight="1">
      <c r="A48" s="451"/>
      <c r="B48" s="439"/>
      <c r="C48" s="445"/>
      <c r="D48" s="445"/>
      <c r="E48" s="188">
        <f>'5- Identificación de Riesgos'!D48</f>
        <v>0</v>
      </c>
      <c r="F48" s="470"/>
      <c r="G48" s="579"/>
      <c r="H48" s="445"/>
      <c r="I48" s="91"/>
      <c r="J48" s="572"/>
      <c r="K48" s="572"/>
      <c r="L48" s="574"/>
      <c r="M48" s="439"/>
      <c r="N48" s="439"/>
      <c r="O48" s="189"/>
      <c r="P48" s="189"/>
      <c r="Q48" s="190"/>
    </row>
    <row r="49" spans="1:17" ht="13.5" customHeight="1">
      <c r="A49" s="451"/>
      <c r="B49" s="516"/>
      <c r="C49" s="445"/>
      <c r="D49" s="445"/>
      <c r="E49" s="188">
        <f>'5- Identificación de Riesgos'!D49</f>
        <v>0</v>
      </c>
      <c r="F49" s="470"/>
      <c r="G49" s="579"/>
      <c r="H49" s="445"/>
      <c r="I49" s="92"/>
      <c r="J49" s="573"/>
      <c r="K49" s="573"/>
      <c r="L49" s="575"/>
      <c r="M49" s="516"/>
      <c r="N49" s="516"/>
      <c r="O49" s="189"/>
      <c r="P49" s="189"/>
      <c r="Q49" s="190"/>
    </row>
    <row r="50" spans="1:17" ht="13.5" customHeight="1">
      <c r="A50" s="576">
        <v>5</v>
      </c>
      <c r="B50" s="439" t="str">
        <f>'5- Identificación de Riesgos'!B50</f>
        <v>Pérdida de documentos</v>
      </c>
      <c r="C50" s="516" t="str">
        <f>'5- Identificación de Riesgos'!C50</f>
        <v>Extravío temporal o definitivo de los  documentos de los procesos judiciales</v>
      </c>
      <c r="D50" s="516" t="s">
        <v>301</v>
      </c>
      <c r="E50" s="188" t="str">
        <f>'5- Identificación de Riesgos'!D50</f>
        <v xml:space="preserve">1. Falta de implementación del expediente electrónico en todas las dependencias y despachos.
</v>
      </c>
      <c r="F50" s="577" t="str">
        <f>'5- Identificación de Riesgos'!H50</f>
        <v>Muy Baja - 1</v>
      </c>
      <c r="G50" s="516" t="str">
        <f>'5- Identificación de Riesgos'!M50</f>
        <v>Leve - 1</v>
      </c>
      <c r="H50" s="516" t="str">
        <f>'5- Identificación de Riesgos'!N50</f>
        <v>Bajo - 1</v>
      </c>
      <c r="I50" s="91"/>
      <c r="J50" s="572" t="str">
        <f>'6- Valoración Controles'!T50</f>
        <v>Muy Baja - 1</v>
      </c>
      <c r="K50" s="572" t="str">
        <f>'6- Valoración Controles'!U50</f>
        <v>Leve - 1</v>
      </c>
      <c r="L50" s="574" t="e">
        <f>AVERAGE(#REF!)</f>
        <v>#REF!</v>
      </c>
      <c r="M50" s="439" t="str">
        <f>'6- Valoración Controles'!V50</f>
        <v>Bajo - 1</v>
      </c>
      <c r="N50" s="439" t="s">
        <v>402</v>
      </c>
      <c r="O50" s="189"/>
      <c r="P50" s="189"/>
      <c r="Q50" s="190"/>
    </row>
    <row r="51" spans="1:17" ht="13.5" customHeight="1">
      <c r="A51" s="451"/>
      <c r="B51" s="439"/>
      <c r="C51" s="445"/>
      <c r="D51" s="445"/>
      <c r="E51" s="188" t="str">
        <f>'5- Identificación de Riesgos'!D51</f>
        <v>2.Falta de software institucional estandarizado para la especialidad para el control del archivo de documentos tanto físicos como virtuales.</v>
      </c>
      <c r="F51" s="470"/>
      <c r="G51" s="579"/>
      <c r="H51" s="445"/>
      <c r="I51" s="91"/>
      <c r="J51" s="572"/>
      <c r="K51" s="572"/>
      <c r="L51" s="574"/>
      <c r="M51" s="439"/>
      <c r="N51" s="439"/>
      <c r="O51" s="189"/>
      <c r="P51" s="189"/>
      <c r="Q51" s="190"/>
    </row>
    <row r="52" spans="1:17" ht="13.5" customHeight="1">
      <c r="A52" s="451"/>
      <c r="B52" s="439"/>
      <c r="C52" s="445"/>
      <c r="D52" s="445"/>
      <c r="E52" s="188" t="str">
        <f>'5- Identificación de Riesgos'!D52</f>
        <v>3.Volumen excesivo de ingreso de expedientes para el personal asignado,  generando demoras en la organización de los expedientes.</v>
      </c>
      <c r="F52" s="470"/>
      <c r="G52" s="579"/>
      <c r="H52" s="445"/>
      <c r="I52" s="91"/>
      <c r="J52" s="572"/>
      <c r="K52" s="572"/>
      <c r="L52" s="574"/>
      <c r="M52" s="439"/>
      <c r="N52" s="439"/>
      <c r="O52" s="189"/>
      <c r="P52" s="189"/>
      <c r="Q52" s="190"/>
    </row>
    <row r="53" spans="1:17" ht="13.5" customHeight="1">
      <c r="A53" s="451"/>
      <c r="B53" s="439"/>
      <c r="C53" s="445"/>
      <c r="D53" s="445"/>
      <c r="E53" s="188">
        <f>'5- Identificación de Riesgos'!D53</f>
        <v>0</v>
      </c>
      <c r="F53" s="470"/>
      <c r="G53" s="579"/>
      <c r="H53" s="445"/>
      <c r="I53" s="91"/>
      <c r="J53" s="572"/>
      <c r="K53" s="572"/>
      <c r="L53" s="574"/>
      <c r="M53" s="439"/>
      <c r="N53" s="439"/>
      <c r="O53" s="189"/>
      <c r="P53" s="189"/>
      <c r="Q53" s="190"/>
    </row>
    <row r="54" spans="1:17" ht="13.5" customHeight="1">
      <c r="A54" s="451"/>
      <c r="B54" s="439"/>
      <c r="C54" s="445"/>
      <c r="D54" s="445"/>
      <c r="E54" s="188">
        <f>'5- Identificación de Riesgos'!D54</f>
        <v>0</v>
      </c>
      <c r="F54" s="470"/>
      <c r="G54" s="579"/>
      <c r="H54" s="445"/>
      <c r="I54" s="91"/>
      <c r="J54" s="572"/>
      <c r="K54" s="572"/>
      <c r="L54" s="574"/>
      <c r="M54" s="439"/>
      <c r="N54" s="439"/>
      <c r="O54" s="189"/>
      <c r="P54" s="189"/>
      <c r="Q54" s="190"/>
    </row>
    <row r="55" spans="1:17" ht="13.5" customHeight="1">
      <c r="A55" s="451"/>
      <c r="B55" s="439"/>
      <c r="C55" s="445"/>
      <c r="D55" s="445"/>
      <c r="E55" s="188">
        <f>'5- Identificación de Riesgos'!D55</f>
        <v>0</v>
      </c>
      <c r="F55" s="470"/>
      <c r="G55" s="579"/>
      <c r="H55" s="445"/>
      <c r="I55" s="91"/>
      <c r="J55" s="572"/>
      <c r="K55" s="572"/>
      <c r="L55" s="574"/>
      <c r="M55" s="439"/>
      <c r="N55" s="439"/>
      <c r="O55" s="189"/>
      <c r="P55" s="189"/>
      <c r="Q55" s="190"/>
    </row>
    <row r="56" spans="1:17" ht="13.5" customHeight="1">
      <c r="A56" s="451"/>
      <c r="B56" s="439"/>
      <c r="C56" s="445"/>
      <c r="D56" s="445"/>
      <c r="E56" s="188">
        <f>'5- Identificación de Riesgos'!D56</f>
        <v>0</v>
      </c>
      <c r="F56" s="470"/>
      <c r="G56" s="579"/>
      <c r="H56" s="445"/>
      <c r="I56" s="91"/>
      <c r="J56" s="572"/>
      <c r="K56" s="572"/>
      <c r="L56" s="574"/>
      <c r="M56" s="439"/>
      <c r="N56" s="439"/>
      <c r="O56" s="189"/>
      <c r="P56" s="189"/>
      <c r="Q56" s="190"/>
    </row>
    <row r="57" spans="1:17" ht="13.5" customHeight="1">
      <c r="A57" s="451"/>
      <c r="B57" s="439"/>
      <c r="C57" s="445"/>
      <c r="D57" s="445"/>
      <c r="E57" s="188">
        <f>'5- Identificación de Riesgos'!D57</f>
        <v>0</v>
      </c>
      <c r="F57" s="470"/>
      <c r="G57" s="579"/>
      <c r="H57" s="445"/>
      <c r="I57" s="91"/>
      <c r="J57" s="572"/>
      <c r="K57" s="572"/>
      <c r="L57" s="574"/>
      <c r="M57" s="439"/>
      <c r="N57" s="439"/>
      <c r="O57" s="189"/>
      <c r="P57" s="189"/>
      <c r="Q57" s="190"/>
    </row>
    <row r="58" spans="1:17" ht="13.5" customHeight="1">
      <c r="A58" s="451"/>
      <c r="B58" s="439"/>
      <c r="C58" s="445"/>
      <c r="D58" s="445"/>
      <c r="E58" s="188">
        <f>'5- Identificación de Riesgos'!D58</f>
        <v>0</v>
      </c>
      <c r="F58" s="470"/>
      <c r="G58" s="579"/>
      <c r="H58" s="445"/>
      <c r="I58" s="91"/>
      <c r="J58" s="572"/>
      <c r="K58" s="572"/>
      <c r="L58" s="574"/>
      <c r="M58" s="439"/>
      <c r="N58" s="439"/>
      <c r="O58" s="189"/>
      <c r="P58" s="189"/>
      <c r="Q58" s="190"/>
    </row>
    <row r="59" spans="1:17" ht="13.5" customHeight="1" thickBot="1">
      <c r="A59" s="452"/>
      <c r="B59" s="440"/>
      <c r="C59" s="446"/>
      <c r="D59" s="446"/>
      <c r="E59" s="191">
        <f>'5- Identificación de Riesgos'!D59</f>
        <v>0</v>
      </c>
      <c r="F59" s="471"/>
      <c r="G59" s="586"/>
      <c r="H59" s="446"/>
      <c r="I59" s="159"/>
      <c r="J59" s="573"/>
      <c r="K59" s="573"/>
      <c r="L59" s="575"/>
      <c r="M59" s="516"/>
      <c r="N59" s="440"/>
      <c r="O59" s="192"/>
      <c r="P59" s="192"/>
      <c r="Q59" s="193"/>
    </row>
    <row r="60" spans="1:17" ht="13.5" hidden="1" customHeight="1">
      <c r="A60" s="594">
        <v>6</v>
      </c>
      <c r="B60" s="439" t="str">
        <f>'5- Identificación de Riesgos'!B60</f>
        <v xml:space="preserve">Recibir , ofrecer, prometer , entregar o aceptar dádivas o beneficios a nombre propio o de terceros para  expedir, alterar,retener , extraviar o entregar  documentos  sin el lleno de requisitos legales </v>
      </c>
      <c r="C60" s="516" t="str">
        <f>'5- Identificación de Riesgos'!C60</f>
        <v xml:space="preserve"> Realizar trámites sin el cumplimiento de los requisitos legales  o  con informacionfalsa</v>
      </c>
      <c r="D60" s="516" t="s">
        <v>301</v>
      </c>
      <c r="E60" s="188" t="str">
        <f>'5- Identificación de Riesgos'!D60</f>
        <v xml:space="preserve">2.Falta de ética  de los servidores judiciales 
</v>
      </c>
      <c r="F60" s="577" t="str">
        <f>'5- Identificación de Riesgos'!H60</f>
        <v>Muy Baja - 1</v>
      </c>
      <c r="G60" s="516" t="str">
        <f>'5- Identificación de Riesgos'!M60</f>
        <v>Mayor - 4</v>
      </c>
      <c r="H60" s="516" t="str">
        <f>'5- Identificación de Riesgos'!N60</f>
        <v>Alto  - 4</v>
      </c>
      <c r="I60" s="91"/>
      <c r="J60" s="572" t="str">
        <f>'6- Valoración Controles'!T60</f>
        <v>Muy Baja - 1</v>
      </c>
      <c r="K60" s="572" t="str">
        <f>'6- Valoración Controles'!U60</f>
        <v>Mayor - 4</v>
      </c>
      <c r="L60" s="574" t="e">
        <f>AVERAGE(#REF!)</f>
        <v>#REF!</v>
      </c>
      <c r="M60" s="439" t="str">
        <f>'6- Valoración Controles'!V60</f>
        <v>Alto  - 4</v>
      </c>
      <c r="N60" s="439" t="s">
        <v>402</v>
      </c>
      <c r="O60" s="189"/>
      <c r="P60" s="189"/>
      <c r="Q60" s="190"/>
    </row>
    <row r="61" spans="1:17" ht="13.5" hidden="1" customHeight="1">
      <c r="A61" s="511"/>
      <c r="B61" s="439"/>
      <c r="C61" s="445"/>
      <c r="D61" s="445"/>
      <c r="E61" s="188" t="str">
        <f>'5- Identificación de Riesgos'!D61</f>
        <v xml:space="preserve">3 Fallas en los controles de los procesos </v>
      </c>
      <c r="F61" s="470"/>
      <c r="G61" s="579"/>
      <c r="H61" s="445"/>
      <c r="I61" s="91"/>
      <c r="J61" s="572"/>
      <c r="K61" s="572"/>
      <c r="L61" s="574"/>
      <c r="M61" s="439"/>
      <c r="N61" s="439"/>
      <c r="O61" s="189"/>
      <c r="P61" s="189"/>
      <c r="Q61" s="190"/>
    </row>
    <row r="62" spans="1:17" ht="13.5" hidden="1" customHeight="1">
      <c r="A62" s="511"/>
      <c r="B62" s="439"/>
      <c r="C62" s="445"/>
      <c r="D62" s="445"/>
      <c r="E62" s="188">
        <f>'5- Identificación de Riesgos'!D62</f>
        <v>0</v>
      </c>
      <c r="F62" s="470"/>
      <c r="G62" s="579"/>
      <c r="H62" s="445"/>
      <c r="I62" s="91"/>
      <c r="J62" s="572"/>
      <c r="K62" s="572"/>
      <c r="L62" s="574"/>
      <c r="M62" s="439"/>
      <c r="N62" s="439"/>
      <c r="O62" s="189"/>
      <c r="P62" s="189"/>
      <c r="Q62" s="190"/>
    </row>
    <row r="63" spans="1:17" ht="13.5" hidden="1" customHeight="1">
      <c r="A63" s="511"/>
      <c r="B63" s="439"/>
      <c r="C63" s="445"/>
      <c r="D63" s="445"/>
      <c r="E63" s="188">
        <f>'5- Identificación de Riesgos'!D63</f>
        <v>0</v>
      </c>
      <c r="F63" s="470"/>
      <c r="G63" s="579"/>
      <c r="H63" s="445"/>
      <c r="I63" s="91"/>
      <c r="J63" s="572"/>
      <c r="K63" s="572"/>
      <c r="L63" s="574"/>
      <c r="M63" s="439"/>
      <c r="N63" s="439"/>
      <c r="O63" s="189"/>
      <c r="P63" s="189"/>
      <c r="Q63" s="190"/>
    </row>
    <row r="64" spans="1:17" ht="13.5" hidden="1" customHeight="1">
      <c r="A64" s="511"/>
      <c r="B64" s="439"/>
      <c r="C64" s="445"/>
      <c r="D64" s="445"/>
      <c r="E64" s="188">
        <f>'5- Identificación de Riesgos'!D64</f>
        <v>0</v>
      </c>
      <c r="F64" s="470"/>
      <c r="G64" s="579"/>
      <c r="H64" s="445"/>
      <c r="I64" s="91"/>
      <c r="J64" s="572"/>
      <c r="K64" s="572"/>
      <c r="L64" s="574"/>
      <c r="M64" s="439"/>
      <c r="N64" s="439"/>
      <c r="O64" s="189"/>
      <c r="P64" s="189"/>
      <c r="Q64" s="190"/>
    </row>
    <row r="65" spans="1:17" ht="13.5" hidden="1" customHeight="1">
      <c r="A65" s="511"/>
      <c r="B65" s="439"/>
      <c r="C65" s="445"/>
      <c r="D65" s="445"/>
      <c r="E65" s="188">
        <f>'5- Identificación de Riesgos'!D65</f>
        <v>0</v>
      </c>
      <c r="F65" s="470"/>
      <c r="G65" s="579"/>
      <c r="H65" s="445"/>
      <c r="I65" s="91"/>
      <c r="J65" s="572"/>
      <c r="K65" s="572"/>
      <c r="L65" s="574"/>
      <c r="M65" s="439"/>
      <c r="N65" s="439"/>
      <c r="O65" s="189"/>
      <c r="P65" s="189"/>
      <c r="Q65" s="190"/>
    </row>
    <row r="66" spans="1:17" ht="13.5" hidden="1" customHeight="1">
      <c r="A66" s="511"/>
      <c r="B66" s="439"/>
      <c r="C66" s="445"/>
      <c r="D66" s="445"/>
      <c r="E66" s="188">
        <f>'5- Identificación de Riesgos'!D66</f>
        <v>0</v>
      </c>
      <c r="F66" s="470"/>
      <c r="G66" s="579"/>
      <c r="H66" s="445"/>
      <c r="I66" s="91"/>
      <c r="J66" s="572"/>
      <c r="K66" s="572"/>
      <c r="L66" s="574"/>
      <c r="M66" s="439"/>
      <c r="N66" s="439"/>
      <c r="O66" s="189"/>
      <c r="P66" s="189"/>
      <c r="Q66" s="190"/>
    </row>
    <row r="67" spans="1:17" ht="13.5" hidden="1" customHeight="1">
      <c r="A67" s="511"/>
      <c r="B67" s="439"/>
      <c r="C67" s="445"/>
      <c r="D67" s="445"/>
      <c r="E67" s="188">
        <f>'5- Identificación de Riesgos'!D67</f>
        <v>0</v>
      </c>
      <c r="F67" s="470"/>
      <c r="G67" s="579"/>
      <c r="H67" s="445"/>
      <c r="I67" s="91"/>
      <c r="J67" s="572"/>
      <c r="K67" s="572"/>
      <c r="L67" s="574"/>
      <c r="M67" s="439"/>
      <c r="N67" s="439"/>
      <c r="O67" s="189"/>
      <c r="P67" s="189"/>
      <c r="Q67" s="190"/>
    </row>
    <row r="68" spans="1:17" ht="13.5" hidden="1" customHeight="1">
      <c r="A68" s="511"/>
      <c r="B68" s="439"/>
      <c r="C68" s="445"/>
      <c r="D68" s="445"/>
      <c r="E68" s="188">
        <f>'5- Identificación de Riesgos'!D68</f>
        <v>0</v>
      </c>
      <c r="F68" s="470"/>
      <c r="G68" s="579"/>
      <c r="H68" s="445"/>
      <c r="I68" s="91"/>
      <c r="J68" s="572"/>
      <c r="K68" s="572"/>
      <c r="L68" s="574"/>
      <c r="M68" s="439"/>
      <c r="N68" s="439"/>
      <c r="O68" s="189"/>
      <c r="P68" s="189"/>
      <c r="Q68" s="190"/>
    </row>
    <row r="69" spans="1:17" ht="13.5" hidden="1" customHeight="1" thickBot="1">
      <c r="A69" s="512"/>
      <c r="B69" s="440"/>
      <c r="C69" s="446"/>
      <c r="D69" s="446"/>
      <c r="E69" s="191">
        <f>'5- Identificación de Riesgos'!D69</f>
        <v>0</v>
      </c>
      <c r="F69" s="471"/>
      <c r="G69" s="586"/>
      <c r="H69" s="446"/>
      <c r="I69" s="159"/>
      <c r="J69" s="573"/>
      <c r="K69" s="573"/>
      <c r="L69" s="575"/>
      <c r="M69" s="516"/>
      <c r="N69" s="440"/>
      <c r="O69" s="192"/>
      <c r="P69" s="192"/>
      <c r="Q69" s="193"/>
    </row>
    <row r="70" spans="1:17" ht="13.5" hidden="1" customHeight="1">
      <c r="A70" s="594">
        <v>7</v>
      </c>
      <c r="B70" s="439" t="str">
        <f>'5- Identificación de Riesgos'!B70</f>
        <v xml:space="preserve">Recibir, ofrecer, prometer, entregar o aceptar dadivas  o beneficios a nombre propio o de terceros para  demorar, retener, alterar o direccionar fallos judiciales </v>
      </c>
      <c r="C70" s="516" t="str">
        <f>'5- Identificación de Riesgos'!C70</f>
        <v xml:space="preserve">Proferir  sentencias judiciales incumplmiendo los principios de la administracion de justicia o sin la observancia de los Codigos  Procesales en la materia </v>
      </c>
      <c r="D70" s="516" t="s">
        <v>301</v>
      </c>
      <c r="E70" s="188" t="e">
        <f>'5- Identificación de Riesgos'!#REF!</f>
        <v>#REF!</v>
      </c>
      <c r="F70" s="577" t="str">
        <f>'5- Identificación de Riesgos'!H70</f>
        <v>Muy Baja - 1</v>
      </c>
      <c r="G70" s="516" t="str">
        <f>'5- Identificación de Riesgos'!M70</f>
        <v>Mayor - 4</v>
      </c>
      <c r="H70" s="516" t="str">
        <f>'5- Identificación de Riesgos'!N70</f>
        <v>Alto  - 4</v>
      </c>
      <c r="I70" s="91"/>
      <c r="J70" s="572" t="str">
        <f>'6- Valoración Controles'!T70</f>
        <v>Muy Baja - 1</v>
      </c>
      <c r="K70" s="572" t="str">
        <f>'6- Valoración Controles'!U70</f>
        <v>Mayor - 4</v>
      </c>
      <c r="L70" s="574" t="e">
        <f>AVERAGE(#REF!)</f>
        <v>#REF!</v>
      </c>
      <c r="M70" s="439" t="str">
        <f>'6- Valoración Controles'!V70</f>
        <v>Alto  - 4</v>
      </c>
      <c r="N70" s="439" t="s">
        <v>402</v>
      </c>
      <c r="O70" s="189"/>
      <c r="P70" s="189"/>
      <c r="Q70" s="190"/>
    </row>
    <row r="71" spans="1:17" ht="13.5" hidden="1" customHeight="1">
      <c r="A71" s="511"/>
      <c r="B71" s="439"/>
      <c r="C71" s="445"/>
      <c r="D71" s="445"/>
      <c r="E71" s="188" t="e">
        <f>'5- Identificación de Riesgos'!#REF!</f>
        <v>#REF!</v>
      </c>
      <c r="F71" s="470"/>
      <c r="G71" s="579"/>
      <c r="H71" s="445"/>
      <c r="I71" s="91"/>
      <c r="J71" s="572"/>
      <c r="K71" s="572"/>
      <c r="L71" s="574"/>
      <c r="M71" s="439"/>
      <c r="N71" s="439"/>
      <c r="O71" s="189"/>
      <c r="P71" s="189"/>
      <c r="Q71" s="190"/>
    </row>
    <row r="72" spans="1:17" ht="13.5" hidden="1" customHeight="1">
      <c r="A72" s="511"/>
      <c r="B72" s="439"/>
      <c r="C72" s="445"/>
      <c r="D72" s="445"/>
      <c r="E72" s="188" t="e">
        <f>'5- Identificación de Riesgos'!#REF!</f>
        <v>#REF!</v>
      </c>
      <c r="F72" s="470"/>
      <c r="G72" s="579"/>
      <c r="H72" s="445"/>
      <c r="I72" s="91"/>
      <c r="J72" s="572"/>
      <c r="K72" s="572"/>
      <c r="L72" s="574"/>
      <c r="M72" s="439"/>
      <c r="N72" s="439"/>
      <c r="O72" s="189"/>
      <c r="P72" s="189"/>
      <c r="Q72" s="190"/>
    </row>
    <row r="73" spans="1:17" ht="13.5" hidden="1" customHeight="1">
      <c r="A73" s="511"/>
      <c r="B73" s="439"/>
      <c r="C73" s="445"/>
      <c r="D73" s="445"/>
      <c r="E73" s="188" t="e">
        <f>'5- Identificación de Riesgos'!#REF!</f>
        <v>#REF!</v>
      </c>
      <c r="F73" s="470"/>
      <c r="G73" s="579"/>
      <c r="H73" s="445"/>
      <c r="I73" s="91"/>
      <c r="J73" s="572"/>
      <c r="K73" s="572"/>
      <c r="L73" s="574"/>
      <c r="M73" s="439"/>
      <c r="N73" s="439"/>
      <c r="O73" s="189"/>
      <c r="P73" s="189"/>
      <c r="Q73" s="190"/>
    </row>
    <row r="74" spans="1:17" ht="13.5" hidden="1" customHeight="1">
      <c r="A74" s="511"/>
      <c r="B74" s="439"/>
      <c r="C74" s="445"/>
      <c r="D74" s="445"/>
      <c r="E74" s="188" t="e">
        <f>'5- Identificación de Riesgos'!#REF!</f>
        <v>#REF!</v>
      </c>
      <c r="F74" s="470"/>
      <c r="G74" s="579"/>
      <c r="H74" s="445"/>
      <c r="I74" s="91"/>
      <c r="J74" s="572"/>
      <c r="K74" s="572"/>
      <c r="L74" s="574"/>
      <c r="M74" s="439"/>
      <c r="N74" s="439"/>
      <c r="O74" s="189"/>
      <c r="P74" s="189"/>
      <c r="Q74" s="190"/>
    </row>
    <row r="75" spans="1:17" ht="13.5" hidden="1" customHeight="1">
      <c r="A75" s="511"/>
      <c r="B75" s="439"/>
      <c r="C75" s="445"/>
      <c r="D75" s="445"/>
      <c r="E75" s="188" t="e">
        <f>'5- Identificación de Riesgos'!#REF!</f>
        <v>#REF!</v>
      </c>
      <c r="F75" s="470"/>
      <c r="G75" s="579"/>
      <c r="H75" s="445"/>
      <c r="I75" s="91"/>
      <c r="J75" s="572"/>
      <c r="K75" s="572"/>
      <c r="L75" s="574"/>
      <c r="M75" s="439"/>
      <c r="N75" s="439"/>
      <c r="O75" s="189"/>
      <c r="P75" s="189"/>
      <c r="Q75" s="190"/>
    </row>
    <row r="76" spans="1:17" ht="13.5" hidden="1" customHeight="1">
      <c r="A76" s="511"/>
      <c r="B76" s="439"/>
      <c r="C76" s="445"/>
      <c r="D76" s="445"/>
      <c r="E76" s="188" t="e">
        <f>'5- Identificación de Riesgos'!#REF!</f>
        <v>#REF!</v>
      </c>
      <c r="F76" s="470"/>
      <c r="G76" s="579"/>
      <c r="H76" s="445"/>
      <c r="I76" s="91"/>
      <c r="J76" s="572"/>
      <c r="K76" s="572"/>
      <c r="L76" s="574"/>
      <c r="M76" s="439"/>
      <c r="N76" s="439"/>
      <c r="O76" s="189"/>
      <c r="P76" s="189"/>
      <c r="Q76" s="190"/>
    </row>
    <row r="77" spans="1:17" ht="13.5" hidden="1" customHeight="1">
      <c r="A77" s="511"/>
      <c r="B77" s="439"/>
      <c r="C77" s="445"/>
      <c r="D77" s="445"/>
      <c r="E77" s="188" t="e">
        <f>'5- Identificación de Riesgos'!#REF!</f>
        <v>#REF!</v>
      </c>
      <c r="F77" s="470"/>
      <c r="G77" s="579"/>
      <c r="H77" s="445"/>
      <c r="I77" s="91"/>
      <c r="J77" s="572"/>
      <c r="K77" s="572"/>
      <c r="L77" s="574"/>
      <c r="M77" s="439"/>
      <c r="N77" s="439"/>
      <c r="O77" s="189"/>
      <c r="P77" s="189"/>
      <c r="Q77" s="190"/>
    </row>
    <row r="78" spans="1:17" ht="13.5" hidden="1" customHeight="1">
      <c r="A78" s="511"/>
      <c r="B78" s="439"/>
      <c r="C78" s="445"/>
      <c r="D78" s="445"/>
      <c r="E78" s="188" t="e">
        <f>'5- Identificación de Riesgos'!#REF!</f>
        <v>#REF!</v>
      </c>
      <c r="F78" s="470"/>
      <c r="G78" s="579"/>
      <c r="H78" s="445"/>
      <c r="I78" s="91"/>
      <c r="J78" s="572"/>
      <c r="K78" s="572"/>
      <c r="L78" s="574"/>
      <c r="M78" s="439"/>
      <c r="N78" s="439"/>
      <c r="O78" s="189"/>
      <c r="P78" s="189"/>
      <c r="Q78" s="190"/>
    </row>
    <row r="79" spans="1:17" ht="13.5" hidden="1" customHeight="1" thickBot="1">
      <c r="A79" s="512"/>
      <c r="B79" s="440"/>
      <c r="C79" s="446"/>
      <c r="D79" s="446"/>
      <c r="E79" s="191" t="e">
        <f>'5- Identificación de Riesgos'!#REF!</f>
        <v>#REF!</v>
      </c>
      <c r="F79" s="471"/>
      <c r="G79" s="586"/>
      <c r="H79" s="446"/>
      <c r="I79" s="159"/>
      <c r="J79" s="573"/>
      <c r="K79" s="573"/>
      <c r="L79" s="575"/>
      <c r="M79" s="516"/>
      <c r="N79" s="440"/>
      <c r="O79" s="192"/>
      <c r="P79" s="192"/>
      <c r="Q79" s="193"/>
    </row>
  </sheetData>
  <mergeCells count="112">
    <mergeCell ref="M70:M79"/>
    <mergeCell ref="N70:N79"/>
    <mergeCell ref="G70:G79"/>
    <mergeCell ref="H70:H79"/>
    <mergeCell ref="J70:J79"/>
    <mergeCell ref="K70:K79"/>
    <mergeCell ref="L70:L79"/>
    <mergeCell ref="A70:A79"/>
    <mergeCell ref="B70:B79"/>
    <mergeCell ref="C70:C79"/>
    <mergeCell ref="D70:D79"/>
    <mergeCell ref="F70:F79"/>
    <mergeCell ref="A60:A69"/>
    <mergeCell ref="B60:B69"/>
    <mergeCell ref="C60:C69"/>
    <mergeCell ref="D60:D69"/>
    <mergeCell ref="F60:F69"/>
    <mergeCell ref="G60:G69"/>
    <mergeCell ref="H60:H69"/>
    <mergeCell ref="J60:J69"/>
    <mergeCell ref="K60:K6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J8:J9"/>
    <mergeCell ref="H8:H9"/>
    <mergeCell ref="C8:C9"/>
    <mergeCell ref="D8:D9"/>
    <mergeCell ref="B8:B9"/>
    <mergeCell ref="C5:Q5"/>
    <mergeCell ref="C6:Q6"/>
    <mergeCell ref="L8:L9"/>
    <mergeCell ref="M20:M29"/>
    <mergeCell ref="N20:N29"/>
    <mergeCell ref="L60:L69"/>
    <mergeCell ref="M60:M69"/>
    <mergeCell ref="N60:N69"/>
    <mergeCell ref="M10:M19"/>
    <mergeCell ref="N10:N19"/>
    <mergeCell ref="C10:C19"/>
    <mergeCell ref="D10:D19"/>
    <mergeCell ref="H20:H29"/>
    <mergeCell ref="J20:J29"/>
    <mergeCell ref="L20:L29"/>
    <mergeCell ref="M50:M59"/>
    <mergeCell ref="N50:N59"/>
    <mergeCell ref="G50:G59"/>
    <mergeCell ref="H50:H59"/>
    <mergeCell ref="J50:J59"/>
    <mergeCell ref="K50:K59"/>
    <mergeCell ref="L50:L59"/>
    <mergeCell ref="H30:H39"/>
    <mergeCell ref="M30:M39"/>
    <mergeCell ref="N30:N39"/>
    <mergeCell ref="M40:M49"/>
    <mergeCell ref="N40:N49"/>
    <mergeCell ref="F10:F19"/>
    <mergeCell ref="K8:K9"/>
    <mergeCell ref="I8:I9"/>
    <mergeCell ref="E8:E9"/>
    <mergeCell ref="L10:L19"/>
    <mergeCell ref="A6:B6"/>
    <mergeCell ref="F20:F29"/>
    <mergeCell ref="G20:G29"/>
    <mergeCell ref="G40:G49"/>
    <mergeCell ref="A20:A29"/>
    <mergeCell ref="B20:B29"/>
    <mergeCell ref="K20:K29"/>
    <mergeCell ref="G10:G19"/>
    <mergeCell ref="H10:H19"/>
    <mergeCell ref="J10:J19"/>
    <mergeCell ref="K10:K19"/>
    <mergeCell ref="D20:D29"/>
    <mergeCell ref="C20:C29"/>
    <mergeCell ref="A10:A19"/>
    <mergeCell ref="B10:B19"/>
    <mergeCell ref="L40:L49"/>
    <mergeCell ref="J30:J39"/>
    <mergeCell ref="K30:K39"/>
    <mergeCell ref="J40:J49"/>
    <mergeCell ref="K40:K49"/>
    <mergeCell ref="H40:H49"/>
    <mergeCell ref="L30:L39"/>
    <mergeCell ref="A50:A59"/>
    <mergeCell ref="B50:B59"/>
    <mergeCell ref="C50:C59"/>
    <mergeCell ref="D50:D59"/>
    <mergeCell ref="F50:F59"/>
    <mergeCell ref="D40:D49"/>
    <mergeCell ref="F40:F49"/>
    <mergeCell ref="A40:A49"/>
    <mergeCell ref="B40:B49"/>
    <mergeCell ref="A30:A39"/>
    <mergeCell ref="B30:B39"/>
    <mergeCell ref="C30:C39"/>
    <mergeCell ref="D30:D39"/>
    <mergeCell ref="F30:F39"/>
    <mergeCell ref="C40:C49"/>
    <mergeCell ref="G30:G39"/>
  </mergeCells>
  <conditionalFormatting sqref="F10 F20 F30 F40 F50">
    <cfRule type="containsText" dxfId="374" priority="587" operator="containsText" text="Muy Baja">
      <formula>NOT(ISERROR(SEARCH("Muy Baja",F10)))</formula>
    </cfRule>
    <cfRule type="containsText" dxfId="373" priority="588" operator="containsText" text="Baja">
      <formula>NOT(ISERROR(SEARCH("Baja",F10)))</formula>
    </cfRule>
    <cfRule type="containsText" dxfId="372" priority="589" operator="containsText" text="Muy Alta">
      <formula>NOT(ISERROR(SEARCH("Muy Alta",F10)))</formula>
    </cfRule>
    <cfRule type="containsText" dxfId="371" priority="591" operator="containsText" text="Alta">
      <formula>NOT(ISERROR(SEARCH("Alta",F10)))</formula>
    </cfRule>
    <cfRule type="containsText" dxfId="370" priority="592" operator="containsText" text="Media">
      <formula>NOT(ISERROR(SEARCH("Media",F10)))</formula>
    </cfRule>
    <cfRule type="containsText" dxfId="369" priority="593" operator="containsText" text="Media">
      <formula>NOT(ISERROR(SEARCH("Media",F10)))</formula>
    </cfRule>
    <cfRule type="containsText" dxfId="368" priority="594" operator="containsText" text="Media">
      <formula>NOT(ISERROR(SEARCH("Media",F10)))</formula>
    </cfRule>
    <cfRule type="containsText" dxfId="367" priority="595" operator="containsText" text="Muy Baja">
      <formula>NOT(ISERROR(SEARCH("Muy Baja",F10)))</formula>
    </cfRule>
    <cfRule type="containsText" dxfId="366" priority="596" operator="containsText" text="Baja">
      <formula>NOT(ISERROR(SEARCH("Baja",F10)))</formula>
    </cfRule>
    <cfRule type="containsText" dxfId="365" priority="597" operator="containsText" text="Muy Baja">
      <formula>NOT(ISERROR(SEARCH("Muy Baja",F10)))</formula>
    </cfRule>
    <cfRule type="containsText" dxfId="364" priority="598" operator="containsText" text="Muy Baja">
      <formula>NOT(ISERROR(SEARCH("Muy Baja",F10)))</formula>
    </cfRule>
    <cfRule type="containsText" dxfId="363" priority="599" operator="containsText" text="Muy Baja">
      <formula>NOT(ISERROR(SEARCH("Muy Baja",F10)))</formula>
    </cfRule>
    <cfRule type="containsText" dxfId="362" priority="600" operator="containsText" text="Muy Baja'Tabla probabilidad'!">
      <formula>NOT(ISERROR(SEARCH("Muy Baja'Tabla probabilidad'!",F10)))</formula>
    </cfRule>
    <cfRule type="containsText" dxfId="361" priority="601" operator="containsText" text="Muy bajo">
      <formula>NOT(ISERROR(SEARCH("Muy bajo",F10)))</formula>
    </cfRule>
    <cfRule type="containsText" dxfId="360" priority="602" operator="containsText" text="Alta">
      <formula>NOT(ISERROR(SEARCH("Alta",F10)))</formula>
    </cfRule>
    <cfRule type="containsText" dxfId="359" priority="603" operator="containsText" text="Media">
      <formula>NOT(ISERROR(SEARCH("Media",F10)))</formula>
    </cfRule>
    <cfRule type="containsText" dxfId="358" priority="604" operator="containsText" text="Baja">
      <formula>NOT(ISERROR(SEARCH("Baja",F10)))</formula>
    </cfRule>
    <cfRule type="containsText" dxfId="357" priority="605" operator="containsText" text="Muy baja">
      <formula>NOT(ISERROR(SEARCH("Muy baja",F10)))</formula>
    </cfRule>
    <cfRule type="cellIs" dxfId="356" priority="608" operator="between">
      <formula>1</formula>
      <formula>2</formula>
    </cfRule>
    <cfRule type="cellIs" dxfId="355" priority="609" operator="between">
      <formula>0</formula>
      <formula>2</formula>
    </cfRule>
  </conditionalFormatting>
  <conditionalFormatting sqref="F60">
    <cfRule type="containsText" dxfId="354" priority="189" operator="containsText" text="Muy Baja">
      <formula>NOT(ISERROR(SEARCH("Muy Baja",F60)))</formula>
    </cfRule>
    <cfRule type="containsText" dxfId="353" priority="190" operator="containsText" text="Baja">
      <formula>NOT(ISERROR(SEARCH("Baja",F60)))</formula>
    </cfRule>
    <cfRule type="containsText" dxfId="352" priority="191" operator="containsText" text="Muy Alta">
      <formula>NOT(ISERROR(SEARCH("Muy Alta",F60)))</formula>
    </cfRule>
    <cfRule type="containsText" dxfId="351" priority="192" operator="containsText" text="Alta">
      <formula>NOT(ISERROR(SEARCH("Alta",F60)))</formula>
    </cfRule>
    <cfRule type="containsText" dxfId="350" priority="193" operator="containsText" text="Media">
      <formula>NOT(ISERROR(SEARCH("Media",F60)))</formula>
    </cfRule>
    <cfRule type="containsText" dxfId="349" priority="194" operator="containsText" text="Media">
      <formula>NOT(ISERROR(SEARCH("Media",F60)))</formula>
    </cfRule>
    <cfRule type="containsText" dxfId="348" priority="195" operator="containsText" text="Media">
      <formula>NOT(ISERROR(SEARCH("Media",F60)))</formula>
    </cfRule>
    <cfRule type="containsText" dxfId="347" priority="196" operator="containsText" text="Muy Baja">
      <formula>NOT(ISERROR(SEARCH("Muy Baja",F60)))</formula>
    </cfRule>
    <cfRule type="containsText" dxfId="346" priority="197" operator="containsText" text="Baja">
      <formula>NOT(ISERROR(SEARCH("Baja",F60)))</formula>
    </cfRule>
    <cfRule type="containsText" dxfId="345" priority="198" operator="containsText" text="Muy Baja">
      <formula>NOT(ISERROR(SEARCH("Muy Baja",F60)))</formula>
    </cfRule>
    <cfRule type="containsText" dxfId="344" priority="199" operator="containsText" text="Muy Baja">
      <formula>NOT(ISERROR(SEARCH("Muy Baja",F60)))</formula>
    </cfRule>
    <cfRule type="containsText" dxfId="343" priority="200" operator="containsText" text="Muy Baja">
      <formula>NOT(ISERROR(SEARCH("Muy Baja",F60)))</formula>
    </cfRule>
    <cfRule type="containsText" dxfId="342" priority="201" operator="containsText" text="Muy Baja'Tabla probabilidad'!">
      <formula>NOT(ISERROR(SEARCH("Muy Baja'Tabla probabilidad'!",F60)))</formula>
    </cfRule>
    <cfRule type="containsText" dxfId="341" priority="202" operator="containsText" text="Muy bajo">
      <formula>NOT(ISERROR(SEARCH("Muy bajo",F60)))</formula>
    </cfRule>
    <cfRule type="containsText" dxfId="340" priority="203" operator="containsText" text="Alta">
      <formula>NOT(ISERROR(SEARCH("Alta",F60)))</formula>
    </cfRule>
    <cfRule type="containsText" dxfId="339" priority="204" operator="containsText" text="Media">
      <formula>NOT(ISERROR(SEARCH("Media",F60)))</formula>
    </cfRule>
    <cfRule type="containsText" dxfId="338" priority="205" operator="containsText" text="Baja">
      <formula>NOT(ISERROR(SEARCH("Baja",F60)))</formula>
    </cfRule>
    <cfRule type="containsText" dxfId="337" priority="206" operator="containsText" text="Muy baja">
      <formula>NOT(ISERROR(SEARCH("Muy baja",F60)))</formula>
    </cfRule>
    <cfRule type="cellIs" dxfId="336" priority="209" operator="between">
      <formula>1</formula>
      <formula>2</formula>
    </cfRule>
    <cfRule type="cellIs" dxfId="335" priority="210" operator="between">
      <formula>0</formula>
      <formula>2</formula>
    </cfRule>
  </conditionalFormatting>
  <conditionalFormatting sqref="F70">
    <cfRule type="containsText" dxfId="334" priority="63" operator="containsText" text="Muy Baja">
      <formula>NOT(ISERROR(SEARCH("Muy Baja",F70)))</formula>
    </cfRule>
    <cfRule type="containsText" dxfId="333" priority="64" operator="containsText" text="Baja">
      <formula>NOT(ISERROR(SEARCH("Baja",F70)))</formula>
    </cfRule>
    <cfRule type="containsText" dxfId="332" priority="65" operator="containsText" text="Muy Alta">
      <formula>NOT(ISERROR(SEARCH("Muy Alta",F70)))</formula>
    </cfRule>
    <cfRule type="containsText" dxfId="331" priority="66" operator="containsText" text="Alta">
      <formula>NOT(ISERROR(SEARCH("Alta",F70)))</formula>
    </cfRule>
    <cfRule type="containsText" dxfId="330" priority="67" operator="containsText" text="Media">
      <formula>NOT(ISERROR(SEARCH("Media",F70)))</formula>
    </cfRule>
    <cfRule type="containsText" dxfId="329" priority="68" operator="containsText" text="Media">
      <formula>NOT(ISERROR(SEARCH("Media",F70)))</formula>
    </cfRule>
    <cfRule type="containsText" dxfId="328" priority="69" operator="containsText" text="Media">
      <formula>NOT(ISERROR(SEARCH("Media",F70)))</formula>
    </cfRule>
    <cfRule type="containsText" dxfId="327" priority="70" operator="containsText" text="Muy Baja">
      <formula>NOT(ISERROR(SEARCH("Muy Baja",F70)))</formula>
    </cfRule>
    <cfRule type="containsText" dxfId="326" priority="71" operator="containsText" text="Baja">
      <formula>NOT(ISERROR(SEARCH("Baja",F70)))</formula>
    </cfRule>
    <cfRule type="containsText" dxfId="325" priority="72" operator="containsText" text="Muy Baja">
      <formula>NOT(ISERROR(SEARCH("Muy Baja",F70)))</formula>
    </cfRule>
    <cfRule type="containsText" dxfId="324" priority="73" operator="containsText" text="Muy Baja">
      <formula>NOT(ISERROR(SEARCH("Muy Baja",F70)))</formula>
    </cfRule>
    <cfRule type="containsText" dxfId="323" priority="74" operator="containsText" text="Muy Baja">
      <formula>NOT(ISERROR(SEARCH("Muy Baja",F70)))</formula>
    </cfRule>
    <cfRule type="containsText" dxfId="322" priority="75" operator="containsText" text="Muy Baja'Tabla probabilidad'!">
      <formula>NOT(ISERROR(SEARCH("Muy Baja'Tabla probabilidad'!",F70)))</formula>
    </cfRule>
    <cfRule type="containsText" dxfId="321" priority="76" operator="containsText" text="Muy bajo">
      <formula>NOT(ISERROR(SEARCH("Muy bajo",F70)))</formula>
    </cfRule>
    <cfRule type="containsText" dxfId="320" priority="77" operator="containsText" text="Alta">
      <formula>NOT(ISERROR(SEARCH("Alta",F70)))</formula>
    </cfRule>
    <cfRule type="containsText" dxfId="319" priority="78" operator="containsText" text="Media">
      <formula>NOT(ISERROR(SEARCH("Media",F70)))</formula>
    </cfRule>
    <cfRule type="containsText" dxfId="318" priority="79" operator="containsText" text="Baja">
      <formula>NOT(ISERROR(SEARCH("Baja",F70)))</formula>
    </cfRule>
    <cfRule type="containsText" dxfId="317" priority="80" operator="containsText" text="Muy baja">
      <formula>NOT(ISERROR(SEARCH("Muy baja",F70)))</formula>
    </cfRule>
    <cfRule type="cellIs" dxfId="316" priority="83" operator="between">
      <formula>1</formula>
      <formula>2</formula>
    </cfRule>
    <cfRule type="cellIs" dxfId="315" priority="84" operator="between">
      <formula>0</formula>
      <formula>2</formula>
    </cfRule>
  </conditionalFormatting>
  <conditionalFormatting sqref="G10 G20 G30 G40 G50">
    <cfRule type="containsText" dxfId="314" priority="581" operator="containsText" text="Catastrófico">
      <formula>NOT(ISERROR(SEARCH("Catastrófico",G10)))</formula>
    </cfRule>
    <cfRule type="containsText" dxfId="313" priority="582" operator="containsText" text="Mayor">
      <formula>NOT(ISERROR(SEARCH("Mayor",G10)))</formula>
    </cfRule>
    <cfRule type="containsText" dxfId="312" priority="583" operator="containsText" text="Alta">
      <formula>NOT(ISERROR(SEARCH("Alta",G10)))</formula>
    </cfRule>
    <cfRule type="containsText" dxfId="311" priority="584" operator="containsText" text="Moderado">
      <formula>NOT(ISERROR(SEARCH("Moderado",G10)))</formula>
    </cfRule>
    <cfRule type="containsText" dxfId="310" priority="585" operator="containsText" text="Menor">
      <formula>NOT(ISERROR(SEARCH("Menor",G10)))</formula>
    </cfRule>
    <cfRule type="containsText" dxfId="309" priority="586" operator="containsText" text="Leve">
      <formula>NOT(ISERROR(SEARCH("Leve",G10)))</formula>
    </cfRule>
  </conditionalFormatting>
  <conditionalFormatting sqref="G60">
    <cfRule type="containsText" dxfId="308" priority="183" operator="containsText" text="Catastrófico">
      <formula>NOT(ISERROR(SEARCH("Catastrófico",G60)))</formula>
    </cfRule>
    <cfRule type="containsText" dxfId="307" priority="184" operator="containsText" text="Mayor">
      <formula>NOT(ISERROR(SEARCH("Mayor",G60)))</formula>
    </cfRule>
    <cfRule type="containsText" dxfId="306" priority="185" operator="containsText" text="Alta">
      <formula>NOT(ISERROR(SEARCH("Alta",G60)))</formula>
    </cfRule>
    <cfRule type="containsText" dxfId="305" priority="186" operator="containsText" text="Moderado">
      <formula>NOT(ISERROR(SEARCH("Moderado",G60)))</formula>
    </cfRule>
    <cfRule type="containsText" dxfId="304" priority="187" operator="containsText" text="Menor">
      <formula>NOT(ISERROR(SEARCH("Menor",G60)))</formula>
    </cfRule>
    <cfRule type="containsText" dxfId="303" priority="188" operator="containsText" text="Leve">
      <formula>NOT(ISERROR(SEARCH("Leve",G60)))</formula>
    </cfRule>
  </conditionalFormatting>
  <conditionalFormatting sqref="G70">
    <cfRule type="containsText" dxfId="302" priority="57" operator="containsText" text="Catastrófico">
      <formula>NOT(ISERROR(SEARCH("Catastrófico",G70)))</formula>
    </cfRule>
    <cfRule type="containsText" dxfId="301" priority="58" operator="containsText" text="Mayor">
      <formula>NOT(ISERROR(SEARCH("Mayor",G70)))</formula>
    </cfRule>
    <cfRule type="containsText" dxfId="300" priority="59" operator="containsText" text="Alta">
      <formula>NOT(ISERROR(SEARCH("Alta",G70)))</formula>
    </cfRule>
    <cfRule type="containsText" dxfId="299" priority="60" operator="containsText" text="Moderado">
      <formula>NOT(ISERROR(SEARCH("Moderado",G70)))</formula>
    </cfRule>
    <cfRule type="containsText" dxfId="298" priority="61" operator="containsText" text="Menor">
      <formula>NOT(ISERROR(SEARCH("Menor",G70)))</formula>
    </cfRule>
    <cfRule type="containsText" dxfId="297" priority="62" operator="containsText" text="Leve">
      <formula>NOT(ISERROR(SEARCH("Leve",G70)))</formula>
    </cfRule>
  </conditionalFormatting>
  <conditionalFormatting sqref="H10:I10 H20:I20 H30:I30 H40:I40 H50:I50">
    <cfRule type="containsText" dxfId="296" priority="576" operator="containsText" text="Extremo">
      <formula>NOT(ISERROR(SEARCH("Extremo",H10)))</formula>
    </cfRule>
    <cfRule type="containsText" dxfId="295" priority="577" operator="containsText" text="Alto">
      <formula>NOT(ISERROR(SEARCH("Alto",H10)))</formula>
    </cfRule>
    <cfRule type="containsText" dxfId="294" priority="578" operator="containsText" text="Bajo">
      <formula>NOT(ISERROR(SEARCH("Bajo",H10)))</formula>
    </cfRule>
    <cfRule type="containsText" dxfId="293" priority="579" operator="containsText" text="Moderado">
      <formula>NOT(ISERROR(SEARCH("Moderado",H10)))</formula>
    </cfRule>
    <cfRule type="containsText" dxfId="292" priority="580" operator="containsText" text="Extremo">
      <formula>NOT(ISERROR(SEARCH("Extremo",H10)))</formula>
    </cfRule>
  </conditionalFormatting>
  <conditionalFormatting sqref="H60:I60">
    <cfRule type="containsText" dxfId="291" priority="178" operator="containsText" text="Extremo">
      <formula>NOT(ISERROR(SEARCH("Extremo",H60)))</formula>
    </cfRule>
    <cfRule type="containsText" dxfId="290" priority="179" operator="containsText" text="Alto">
      <formula>NOT(ISERROR(SEARCH("Alto",H60)))</formula>
    </cfRule>
    <cfRule type="containsText" dxfId="289" priority="180" operator="containsText" text="Bajo">
      <formula>NOT(ISERROR(SEARCH("Bajo",H60)))</formula>
    </cfRule>
    <cfRule type="containsText" dxfId="288" priority="181" operator="containsText" text="Moderado">
      <formula>NOT(ISERROR(SEARCH("Moderado",H60)))</formula>
    </cfRule>
    <cfRule type="containsText" dxfId="287" priority="182" operator="containsText" text="Extremo">
      <formula>NOT(ISERROR(SEARCH("Extremo",H60)))</formula>
    </cfRule>
  </conditionalFormatting>
  <conditionalFormatting sqref="H70:I70">
    <cfRule type="containsText" dxfId="286" priority="52" operator="containsText" text="Extremo">
      <formula>NOT(ISERROR(SEARCH("Extremo",H70)))</formula>
    </cfRule>
    <cfRule type="containsText" dxfId="285" priority="53" operator="containsText" text="Alto">
      <formula>NOT(ISERROR(SEARCH("Alto",H70)))</formula>
    </cfRule>
    <cfRule type="containsText" dxfId="284" priority="54" operator="containsText" text="Bajo">
      <formula>NOT(ISERROR(SEARCH("Bajo",H70)))</formula>
    </cfRule>
    <cfRule type="containsText" dxfId="283" priority="55" operator="containsText" text="Moderado">
      <formula>NOT(ISERROR(SEARCH("Moderado",H70)))</formula>
    </cfRule>
    <cfRule type="containsText" dxfId="282" priority="56" operator="containsText" text="Extremo">
      <formula>NOT(ISERROR(SEARCH("Extremo",H70)))</formula>
    </cfRule>
  </conditionalFormatting>
  <conditionalFormatting sqref="J10:J49">
    <cfRule type="containsText" dxfId="281" priority="545" operator="containsText" text="Muy Alta">
      <formula>NOT(ISERROR(SEARCH("Muy Alta",J10)))</formula>
    </cfRule>
    <cfRule type="containsText" dxfId="280" priority="546" operator="containsText" text="Alta">
      <formula>NOT(ISERROR(SEARCH("Alta",J10)))</formula>
    </cfRule>
    <cfRule type="containsText" dxfId="279" priority="547" operator="containsText" text="Media">
      <formula>NOT(ISERROR(SEARCH("Media",J10)))</formula>
    </cfRule>
    <cfRule type="containsText" dxfId="278" priority="548" operator="containsText" text="Baja">
      <formula>NOT(ISERROR(SEARCH("Baja",J10)))</formula>
    </cfRule>
    <cfRule type="containsText" dxfId="277" priority="549" operator="containsText" text="Muy Baja">
      <formula>NOT(ISERROR(SEARCH("Muy Baja",J10)))</formula>
    </cfRule>
  </conditionalFormatting>
  <conditionalFormatting sqref="J10:J79">
    <cfRule type="containsText" dxfId="276" priority="263" operator="containsText" text="Muy Baja">
      <formula>NOT(ISERROR(SEARCH("Muy Baja",J10)))</formula>
    </cfRule>
  </conditionalFormatting>
  <conditionalFormatting sqref="J50:J79">
    <cfRule type="containsText" dxfId="275" priority="253" operator="containsText" text="Muy Baja">
      <formula>NOT(ISERROR(SEARCH("Muy Baja",J50)))</formula>
    </cfRule>
    <cfRule type="containsText" dxfId="274" priority="259" operator="containsText" text="Muy Alta">
      <formula>NOT(ISERROR(SEARCH("Muy Alta",J50)))</formula>
    </cfRule>
    <cfRule type="containsText" dxfId="273" priority="260" operator="containsText" text="Alta">
      <formula>NOT(ISERROR(SEARCH("Alta",J50)))</formula>
    </cfRule>
    <cfRule type="containsText" dxfId="272" priority="261" operator="containsText" text="Media">
      <formula>NOT(ISERROR(SEARCH("Media",J50)))</formula>
    </cfRule>
    <cfRule type="containsText" dxfId="271" priority="262" operator="containsText" text="Baja">
      <formula>NOT(ISERROR(SEARCH("Baja",J50)))</formula>
    </cfRule>
  </conditionalFormatting>
  <conditionalFormatting sqref="K10:K79">
    <cfRule type="containsText" dxfId="270" priority="254" operator="containsText" text="Catastrófico">
      <formula>NOT(ISERROR(SEARCH("Catastrófico",K10)))</formula>
    </cfRule>
    <cfRule type="containsText" dxfId="269" priority="255" operator="containsText" text="Moderado">
      <formula>NOT(ISERROR(SEARCH("Moderado",K10)))</formula>
    </cfRule>
    <cfRule type="containsText" dxfId="268" priority="256" operator="containsText" text="Menor">
      <formula>NOT(ISERROR(SEARCH("Menor",K10)))</formula>
    </cfRule>
    <cfRule type="containsText" dxfId="267" priority="257" operator="containsText" text="Leve">
      <formula>NOT(ISERROR(SEARCH("Leve",K10)))</formula>
    </cfRule>
    <cfRule type="containsText" dxfId="266" priority="258" operator="containsText" text="Mayor">
      <formula>NOT(ISERROR(SEARCH("Mayor",K10)))</formula>
    </cfRule>
  </conditionalFormatting>
  <conditionalFormatting sqref="M10 M20 M30 M40">
    <cfRule type="containsText" dxfId="265" priority="550" operator="containsText" text="Extremo">
      <formula>NOT(ISERROR(SEARCH("Extremo",M10)))</formula>
    </cfRule>
    <cfRule type="containsText" dxfId="264" priority="551" operator="containsText" text="Alto">
      <formula>NOT(ISERROR(SEARCH("Alto",M10)))</formula>
    </cfRule>
    <cfRule type="containsText" dxfId="263" priority="552" operator="containsText" text="Moderado">
      <formula>NOT(ISERROR(SEARCH("Moderado",M10)))</formula>
    </cfRule>
    <cfRule type="containsText" dxfId="262" priority="553" operator="containsText" text="Menor">
      <formula>NOT(ISERROR(SEARCH("Menor",M10)))</formula>
    </cfRule>
    <cfRule type="containsText" dxfId="261" priority="554" operator="containsText" text="Bajo">
      <formula>NOT(ISERROR(SEARCH("Bajo",M10)))</formula>
    </cfRule>
    <cfRule type="containsText" dxfId="260" priority="555" operator="containsText" text="Moderado">
      <formula>NOT(ISERROR(SEARCH("Moderado",M10)))</formula>
    </cfRule>
    <cfRule type="containsText" dxfId="259" priority="556" operator="containsText" text="Extremo">
      <formula>NOT(ISERROR(SEARCH("Extremo",M10)))</formula>
    </cfRule>
    <cfRule type="containsText" dxfId="258" priority="557" operator="containsText" text="Baja">
      <formula>NOT(ISERROR(SEARCH("Baja",M10)))</formula>
    </cfRule>
    <cfRule type="containsText" dxfId="257" priority="558" operator="containsText" text="Alto">
      <formula>NOT(ISERROR(SEARCH("Alto",M10)))</formula>
    </cfRule>
  </conditionalFormatting>
  <conditionalFormatting sqref="M50">
    <cfRule type="containsText" dxfId="256" priority="264" operator="containsText" text="Extremo">
      <formula>NOT(ISERROR(SEARCH("Extremo",M50)))</formula>
    </cfRule>
    <cfRule type="containsText" dxfId="255" priority="265" operator="containsText" text="Alto">
      <formula>NOT(ISERROR(SEARCH("Alto",M50)))</formula>
    </cfRule>
    <cfRule type="containsText" dxfId="254" priority="266" operator="containsText" text="Moderado">
      <formula>NOT(ISERROR(SEARCH("Moderado",M50)))</formula>
    </cfRule>
    <cfRule type="containsText" dxfId="253" priority="267" operator="containsText" text="Menor">
      <formula>NOT(ISERROR(SEARCH("Menor",M50)))</formula>
    </cfRule>
    <cfRule type="containsText" dxfId="252" priority="268" operator="containsText" text="Bajo">
      <formula>NOT(ISERROR(SEARCH("Bajo",M50)))</formula>
    </cfRule>
    <cfRule type="containsText" dxfId="251" priority="269" operator="containsText" text="Moderado">
      <formula>NOT(ISERROR(SEARCH("Moderado",M50)))</formula>
    </cfRule>
    <cfRule type="containsText" dxfId="250" priority="270" operator="containsText" text="Extremo">
      <formula>NOT(ISERROR(SEARCH("Extremo",M50)))</formula>
    </cfRule>
    <cfRule type="containsText" dxfId="249" priority="271" operator="containsText" text="Baja">
      <formula>NOT(ISERROR(SEARCH("Baja",M50)))</formula>
    </cfRule>
    <cfRule type="containsText" dxfId="248" priority="272" operator="containsText" text="Alto">
      <formula>NOT(ISERROR(SEARCH("Alto",M50)))</formula>
    </cfRule>
  </conditionalFormatting>
  <conditionalFormatting sqref="M60">
    <cfRule type="containsText" dxfId="247" priority="169" operator="containsText" text="Extremo">
      <formula>NOT(ISERROR(SEARCH("Extremo",M60)))</formula>
    </cfRule>
    <cfRule type="containsText" dxfId="246" priority="170" operator="containsText" text="Alto">
      <formula>NOT(ISERROR(SEARCH("Alto",M60)))</formula>
    </cfRule>
    <cfRule type="containsText" dxfId="245" priority="171" operator="containsText" text="Moderado">
      <formula>NOT(ISERROR(SEARCH("Moderado",M60)))</formula>
    </cfRule>
    <cfRule type="containsText" dxfId="244" priority="172" operator="containsText" text="Menor">
      <formula>NOT(ISERROR(SEARCH("Menor",M60)))</formula>
    </cfRule>
    <cfRule type="containsText" dxfId="243" priority="173" operator="containsText" text="Bajo">
      <formula>NOT(ISERROR(SEARCH("Bajo",M60)))</formula>
    </cfRule>
    <cfRule type="containsText" dxfId="242" priority="174" operator="containsText" text="Moderado">
      <formula>NOT(ISERROR(SEARCH("Moderado",M60)))</formula>
    </cfRule>
    <cfRule type="containsText" dxfId="241" priority="175" operator="containsText" text="Extremo">
      <formula>NOT(ISERROR(SEARCH("Extremo",M60)))</formula>
    </cfRule>
    <cfRule type="containsText" dxfId="240" priority="176" operator="containsText" text="Baja">
      <formula>NOT(ISERROR(SEARCH("Baja",M60)))</formula>
    </cfRule>
    <cfRule type="containsText" dxfId="239" priority="177" operator="containsText" text="Alto">
      <formula>NOT(ISERROR(SEARCH("Alto",M60)))</formula>
    </cfRule>
  </conditionalFormatting>
  <conditionalFormatting sqref="M70">
    <cfRule type="containsText" dxfId="238" priority="43" operator="containsText" text="Extremo">
      <formula>NOT(ISERROR(SEARCH("Extremo",M70)))</formula>
    </cfRule>
    <cfRule type="containsText" dxfId="237" priority="44" operator="containsText" text="Alto">
      <formula>NOT(ISERROR(SEARCH("Alto",M70)))</formula>
    </cfRule>
    <cfRule type="containsText" dxfId="236" priority="45" operator="containsText" text="Moderado">
      <formula>NOT(ISERROR(SEARCH("Moderado",M70)))</formula>
    </cfRule>
    <cfRule type="containsText" dxfId="235" priority="46" operator="containsText" text="Menor">
      <formula>NOT(ISERROR(SEARCH("Menor",M70)))</formula>
    </cfRule>
    <cfRule type="containsText" dxfId="234" priority="47" operator="containsText" text="Bajo">
      <formula>NOT(ISERROR(SEARCH("Bajo",M70)))</formula>
    </cfRule>
    <cfRule type="containsText" dxfId="233" priority="48" operator="containsText" text="Moderado">
      <formula>NOT(ISERROR(SEARCH("Moderado",M70)))</formula>
    </cfRule>
    <cfRule type="containsText" dxfId="232" priority="49" operator="containsText" text="Extremo">
      <formula>NOT(ISERROR(SEARCH("Extremo",M70)))</formula>
    </cfRule>
    <cfRule type="containsText" dxfId="231" priority="50" operator="containsText" text="Baja">
      <formula>NOT(ISERROR(SEARCH("Baja",M70)))</formula>
    </cfRule>
    <cfRule type="containsText" dxfId="230" priority="51" operator="containsText" text="Alto">
      <formula>NOT(ISERROR(SEARCH("Alto",M70)))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207" operator="containsText" id="{37B1FF55-3E45-460B-95E7-60D085119331}">
            <xm:f>NOT(ISERROR(SEARCH('8- Políticas de Administración '!$B$5,F60)))</xm:f>
            <xm:f>'8- Políticas de Administración '!$B$5</xm:f>
            <x14:dxf>
              <font>
                <color rgb="FF006100"/>
              </font>
              <fill>
                <patternFill>
                  <bgColor rgb="FFC6EFCE"/>
                </patternFill>
              </fill>
            </x14:dxf>
          </x14:cfRule>
          <x14:cfRule type="containsText" priority="208" operator="containsText" id="{C867839D-11E6-4724-8481-E951D7A735DE}">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81" operator="containsText" id="{B789873B-1499-470E-AC4A-852F1DABE718}">
            <xm:f>NOT(ISERROR(SEARCH('8- Políticas de Administración '!$B$5,F70)))</xm:f>
            <xm:f>'8- Políticas de Administración '!$B$5</xm:f>
            <x14:dxf>
              <font>
                <color rgb="FF006100"/>
              </font>
              <fill>
                <patternFill>
                  <bgColor rgb="FFC6EFCE"/>
                </patternFill>
              </fill>
            </x14:dxf>
          </x14:cfRule>
          <x14:cfRule type="containsText" priority="82" operator="containsText" id="{3720DE3E-57B0-4635-83EB-15526E5A76B6}">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A6" sqref="A6"/>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customWidth="1"/>
    <col min="8" max="8" width="13.7109375" customWidth="1"/>
    <col min="9" max="9" width="38.140625" hidden="1" customWidth="1"/>
    <col min="10" max="13" width="11.5703125" customWidth="1"/>
    <col min="14" max="14" width="11.5703125" style="131"/>
    <col min="15" max="15" width="102.7109375" style="243" customWidth="1"/>
    <col min="16" max="32" width="11.5703125" style="99"/>
    <col min="33" max="36" width="11.42578125" style="3"/>
    <col min="37" max="138" width="11.42578125" style="2"/>
  </cols>
  <sheetData>
    <row r="1" spans="1:138" s="2" customFormat="1">
      <c r="E1" s="47"/>
      <c r="N1" s="128"/>
      <c r="O1" s="238"/>
      <c r="P1" s="3"/>
      <c r="Q1" s="3"/>
      <c r="R1" s="3"/>
      <c r="S1" s="3"/>
      <c r="T1" s="3"/>
      <c r="U1" s="3"/>
      <c r="V1" s="3"/>
      <c r="W1" s="3"/>
      <c r="X1" s="3"/>
      <c r="Y1" s="3"/>
      <c r="Z1" s="3"/>
      <c r="AA1" s="3"/>
      <c r="AB1" s="3"/>
      <c r="AC1" s="3"/>
      <c r="AD1" s="3"/>
      <c r="AE1" s="3"/>
      <c r="AF1" s="3"/>
      <c r="AG1" s="3"/>
      <c r="AH1" s="3"/>
      <c r="AI1" s="3"/>
      <c r="AJ1" s="3"/>
    </row>
    <row r="2" spans="1:138" ht="24" thickBot="1">
      <c r="A2" s="2"/>
      <c r="B2" s="604" t="s">
        <v>404</v>
      </c>
      <c r="C2" s="604"/>
      <c r="D2" s="604"/>
      <c r="E2" s="604"/>
      <c r="F2" s="88"/>
      <c r="G2" s="2"/>
      <c r="H2" s="2"/>
      <c r="I2" s="2"/>
      <c r="J2" s="2"/>
      <c r="K2" s="2"/>
      <c r="L2" s="2"/>
      <c r="M2" s="2"/>
      <c r="N2" s="128"/>
      <c r="O2" s="238"/>
      <c r="P2" s="3"/>
      <c r="Q2" s="3"/>
      <c r="R2" s="3"/>
      <c r="S2" s="3"/>
      <c r="T2" s="3"/>
      <c r="U2" s="3"/>
      <c r="V2" s="3"/>
      <c r="W2" s="3"/>
      <c r="X2" s="3"/>
      <c r="Y2" s="3"/>
      <c r="Z2" s="3"/>
      <c r="AA2" s="3"/>
      <c r="AB2" s="3"/>
      <c r="AC2" s="3"/>
      <c r="AD2" s="3"/>
      <c r="AE2" s="3"/>
      <c r="AF2" s="3"/>
    </row>
    <row r="3" spans="1:138" ht="15.75" thickTop="1">
      <c r="A3" s="2"/>
      <c r="B3" s="15"/>
      <c r="C3" s="15"/>
      <c r="D3" s="15"/>
      <c r="E3" s="48"/>
      <c r="F3" s="2"/>
      <c r="G3" s="2"/>
      <c r="H3" s="2"/>
      <c r="I3" s="2"/>
      <c r="J3" s="2"/>
      <c r="K3" s="2"/>
      <c r="L3" s="2"/>
      <c r="M3" s="2"/>
      <c r="N3" s="128"/>
      <c r="O3" s="238"/>
      <c r="P3" s="3"/>
      <c r="Q3" s="3"/>
      <c r="R3" s="3"/>
      <c r="S3" s="3"/>
      <c r="T3" s="3"/>
      <c r="U3" s="3"/>
      <c r="V3" s="3"/>
      <c r="W3" s="3"/>
      <c r="X3" s="3"/>
      <c r="Y3" s="3"/>
      <c r="Z3" s="3"/>
      <c r="AA3" s="3"/>
      <c r="AB3" s="3"/>
      <c r="AC3" s="3"/>
      <c r="AD3" s="3"/>
      <c r="AE3" s="3"/>
      <c r="AF3" s="3"/>
    </row>
    <row r="4" spans="1:138" ht="21">
      <c r="A4" s="2"/>
      <c r="B4" s="63"/>
      <c r="C4" s="64" t="s">
        <v>405</v>
      </c>
      <c r="D4" s="64"/>
      <c r="E4" s="64" t="s">
        <v>406</v>
      </c>
      <c r="F4" s="65"/>
      <c r="G4" s="2"/>
      <c r="H4" s="2"/>
      <c r="I4" s="2"/>
      <c r="J4" s="2"/>
      <c r="K4" s="2"/>
      <c r="L4" s="2"/>
      <c r="M4" s="2"/>
      <c r="N4" s="128"/>
      <c r="O4" s="238"/>
      <c r="P4" s="3"/>
      <c r="Q4" s="3"/>
      <c r="R4" s="3"/>
      <c r="S4" s="3"/>
      <c r="T4" s="3"/>
      <c r="U4" s="3"/>
      <c r="V4" s="3"/>
      <c r="W4" s="3"/>
      <c r="X4" s="3"/>
      <c r="Y4" s="3"/>
      <c r="Z4" s="3"/>
      <c r="AA4" s="3"/>
      <c r="AB4" s="3"/>
      <c r="AC4" s="3"/>
      <c r="AD4" s="3"/>
      <c r="AE4" s="3"/>
      <c r="AF4" s="3"/>
    </row>
    <row r="5" spans="1:138" ht="40.5">
      <c r="A5" s="2"/>
      <c r="B5" s="63"/>
      <c r="C5" s="64" t="s">
        <v>407</v>
      </c>
      <c r="D5" s="64"/>
      <c r="E5" s="66" t="s">
        <v>408</v>
      </c>
      <c r="F5" s="64" t="s">
        <v>406</v>
      </c>
      <c r="G5" s="2"/>
      <c r="H5" s="2"/>
      <c r="I5" s="2"/>
      <c r="J5" s="2"/>
      <c r="K5" s="2"/>
      <c r="L5" s="2"/>
      <c r="M5" s="2"/>
      <c r="N5" s="128"/>
      <c r="O5" s="238"/>
      <c r="P5" s="3"/>
      <c r="Q5" s="3"/>
      <c r="R5" s="3"/>
      <c r="S5" s="3"/>
      <c r="T5" s="3"/>
      <c r="U5" s="3"/>
      <c r="V5" s="3"/>
      <c r="W5" s="3"/>
      <c r="X5" s="3"/>
      <c r="Y5" s="3"/>
      <c r="Z5" s="3"/>
      <c r="AA5" s="3"/>
      <c r="AB5" s="3"/>
      <c r="AC5" s="3"/>
      <c r="AD5" s="3"/>
      <c r="AE5" s="3"/>
      <c r="AF5" s="3"/>
    </row>
    <row r="6" spans="1:138" ht="20.25">
      <c r="A6" s="2"/>
      <c r="B6" s="67" t="s">
        <v>409</v>
      </c>
      <c r="C6" s="113" t="s">
        <v>410</v>
      </c>
      <c r="D6" s="68">
        <v>0.04</v>
      </c>
      <c r="E6" s="69" t="s">
        <v>411</v>
      </c>
      <c r="F6" s="70">
        <v>1</v>
      </c>
      <c r="G6" s="2"/>
      <c r="H6" s="52"/>
      <c r="I6" s="2"/>
      <c r="J6" s="2"/>
      <c r="K6" s="2"/>
      <c r="L6" s="2"/>
      <c r="M6" s="2"/>
      <c r="N6" s="128"/>
      <c r="O6" s="239"/>
      <c r="P6" s="3"/>
      <c r="Q6" s="3"/>
      <c r="R6" s="3"/>
      <c r="S6" s="3"/>
      <c r="T6" s="3"/>
      <c r="U6" s="3"/>
      <c r="V6" s="3"/>
      <c r="W6" s="3"/>
      <c r="X6" s="3"/>
      <c r="Y6" s="3"/>
      <c r="Z6" s="3"/>
      <c r="AA6" s="3"/>
      <c r="AB6" s="3"/>
      <c r="AC6" s="3"/>
      <c r="AD6" s="3"/>
      <c r="AE6" s="3"/>
      <c r="AF6" s="3"/>
    </row>
    <row r="7" spans="1:138" ht="20.25">
      <c r="A7" s="2"/>
      <c r="B7" s="71" t="s">
        <v>412</v>
      </c>
      <c r="C7" s="113" t="s">
        <v>413</v>
      </c>
      <c r="D7" s="68">
        <v>0.09</v>
      </c>
      <c r="E7" s="69" t="s">
        <v>414</v>
      </c>
      <c r="F7" s="70">
        <v>2</v>
      </c>
      <c r="G7" s="2"/>
      <c r="H7" s="2"/>
      <c r="I7" s="2"/>
      <c r="J7" s="2"/>
      <c r="K7" s="2"/>
      <c r="L7" s="2"/>
      <c r="M7" s="2"/>
      <c r="N7" s="128"/>
      <c r="O7" s="239"/>
      <c r="P7" s="3"/>
      <c r="Q7" s="3"/>
      <c r="R7" s="3"/>
      <c r="S7" s="3"/>
      <c r="T7" s="3"/>
      <c r="U7" s="3"/>
      <c r="V7" s="3"/>
      <c r="W7" s="3"/>
      <c r="X7" s="3"/>
      <c r="Y7" s="3"/>
      <c r="Z7" s="3"/>
      <c r="AA7" s="3"/>
      <c r="AB7" s="3"/>
      <c r="AC7" s="3"/>
      <c r="AD7" s="3"/>
      <c r="AE7" s="3"/>
      <c r="AF7" s="3"/>
    </row>
    <row r="8" spans="1:138" ht="20.25">
      <c r="A8" s="2"/>
      <c r="B8" s="72" t="s">
        <v>415</v>
      </c>
      <c r="C8" s="113" t="s">
        <v>416</v>
      </c>
      <c r="D8" s="68">
        <v>0.28999999999999998</v>
      </c>
      <c r="E8" s="69" t="s">
        <v>417</v>
      </c>
      <c r="F8" s="70">
        <v>3</v>
      </c>
      <c r="G8" s="2"/>
      <c r="H8" s="2"/>
      <c r="I8" s="2"/>
      <c r="J8" s="2"/>
      <c r="K8" s="2"/>
      <c r="L8" s="2"/>
      <c r="M8" s="2"/>
      <c r="N8" s="128"/>
      <c r="O8" s="239"/>
      <c r="P8" s="3"/>
      <c r="Q8" s="3"/>
      <c r="R8" s="3"/>
      <c r="S8" s="3"/>
      <c r="T8" s="3"/>
      <c r="U8" s="3"/>
      <c r="V8" s="3"/>
      <c r="W8" s="3"/>
      <c r="X8" s="3"/>
      <c r="Y8" s="3"/>
      <c r="Z8" s="3"/>
      <c r="AA8" s="3"/>
      <c r="AB8" s="3"/>
      <c r="AC8" s="3"/>
      <c r="AD8" s="3"/>
      <c r="AE8" s="3"/>
      <c r="AF8" s="3"/>
    </row>
    <row r="9" spans="1:138" ht="20.25">
      <c r="A9" s="2"/>
      <c r="B9" s="73" t="s">
        <v>418</v>
      </c>
      <c r="C9" s="113" t="s">
        <v>419</v>
      </c>
      <c r="D9" s="68">
        <v>0.49</v>
      </c>
      <c r="E9" s="69" t="s">
        <v>420</v>
      </c>
      <c r="F9" s="70">
        <v>4</v>
      </c>
      <c r="G9" s="2"/>
      <c r="H9" s="2"/>
      <c r="I9" s="2"/>
      <c r="J9" s="2"/>
      <c r="K9" s="2"/>
      <c r="L9" s="2"/>
      <c r="M9" s="2"/>
      <c r="N9" s="128"/>
      <c r="O9" s="239"/>
      <c r="P9" s="3"/>
      <c r="Q9" s="3"/>
      <c r="R9" s="3"/>
      <c r="S9" s="3"/>
      <c r="T9" s="3"/>
      <c r="U9" s="3"/>
      <c r="V9" s="3"/>
      <c r="W9" s="3"/>
      <c r="X9" s="3"/>
      <c r="Y9" s="3"/>
      <c r="Z9" s="3"/>
      <c r="AA9" s="3"/>
      <c r="AB9" s="3"/>
      <c r="AC9" s="3"/>
      <c r="AD9" s="3"/>
      <c r="AE9" s="3"/>
      <c r="AF9" s="3"/>
    </row>
    <row r="10" spans="1:138" ht="20.25">
      <c r="A10" s="2"/>
      <c r="B10" s="74" t="s">
        <v>421</v>
      </c>
      <c r="C10" s="113" t="s">
        <v>422</v>
      </c>
      <c r="D10" s="68">
        <v>1</v>
      </c>
      <c r="E10" s="69" t="s">
        <v>423</v>
      </c>
      <c r="F10" s="70">
        <v>5</v>
      </c>
      <c r="G10" s="2"/>
      <c r="H10" s="2"/>
      <c r="I10" s="93" t="s">
        <v>424</v>
      </c>
      <c r="J10" s="2"/>
      <c r="K10" s="2"/>
      <c r="L10" s="2"/>
      <c r="M10" s="2"/>
      <c r="N10" s="128"/>
      <c r="O10" s="239"/>
      <c r="P10" s="3"/>
      <c r="Q10" s="3"/>
      <c r="R10" s="3"/>
      <c r="S10" s="3"/>
      <c r="T10" s="3"/>
      <c r="U10" s="3"/>
      <c r="V10" s="3"/>
      <c r="W10" s="3"/>
      <c r="X10" s="3"/>
      <c r="Y10" s="3"/>
      <c r="Z10" s="3"/>
      <c r="AA10" s="3"/>
      <c r="AB10" s="3"/>
      <c r="AC10" s="3"/>
      <c r="AD10" s="3"/>
      <c r="AE10" s="3"/>
      <c r="AF10" s="3"/>
    </row>
    <row r="11" spans="1:138" ht="16.5">
      <c r="A11" s="2"/>
      <c r="B11" s="4"/>
      <c r="C11" s="3"/>
      <c r="D11" s="3"/>
      <c r="E11" s="49"/>
      <c r="F11" s="2"/>
      <c r="G11" s="2"/>
      <c r="H11" s="2"/>
      <c r="I11" s="2"/>
      <c r="J11" s="2"/>
      <c r="K11" s="2"/>
      <c r="L11" s="2"/>
      <c r="M11" s="2"/>
      <c r="N11" s="128"/>
      <c r="O11" s="238"/>
      <c r="P11" s="3"/>
      <c r="Q11" s="3"/>
      <c r="R11" s="3"/>
      <c r="S11" s="3"/>
      <c r="T11" s="3"/>
      <c r="U11" s="3"/>
      <c r="V11" s="3"/>
      <c r="W11" s="3"/>
      <c r="X11" s="3"/>
      <c r="Y11" s="3"/>
      <c r="Z11" s="3"/>
      <c r="AA11" s="3"/>
      <c r="AB11" s="3"/>
      <c r="AC11" s="3"/>
      <c r="AD11" s="3"/>
      <c r="AE11" s="3"/>
      <c r="AF11" s="3"/>
    </row>
    <row r="12" spans="1:138">
      <c r="A12" s="2"/>
      <c r="B12" s="2"/>
      <c r="C12" s="2"/>
      <c r="D12" s="2"/>
      <c r="E12" s="47"/>
      <c r="F12" s="2"/>
      <c r="G12" s="2"/>
      <c r="H12" s="2"/>
      <c r="I12" s="2"/>
      <c r="J12" s="2"/>
      <c r="K12" s="2"/>
      <c r="L12" s="2"/>
      <c r="M12" s="2"/>
      <c r="N12" s="128"/>
      <c r="O12" s="238"/>
      <c r="P12" s="3"/>
      <c r="Q12" s="3"/>
      <c r="R12" s="3"/>
      <c r="S12" s="3"/>
      <c r="T12" s="3"/>
      <c r="U12" s="3"/>
      <c r="V12" s="3"/>
      <c r="W12" s="3"/>
      <c r="X12" s="3"/>
      <c r="Y12" s="3"/>
      <c r="Z12" s="3"/>
      <c r="AA12" s="3"/>
      <c r="AB12" s="3"/>
      <c r="AC12" s="3"/>
      <c r="AD12" s="3"/>
      <c r="AE12" s="3"/>
      <c r="AF12" s="3"/>
    </row>
    <row r="13" spans="1:138">
      <c r="A13" s="2"/>
      <c r="B13" s="2"/>
      <c r="C13" s="2"/>
      <c r="D13" s="2"/>
      <c r="E13" s="47"/>
      <c r="F13" s="2"/>
      <c r="G13" s="2"/>
      <c r="H13" s="2"/>
      <c r="I13" s="2"/>
      <c r="J13" s="2"/>
      <c r="K13" s="2"/>
      <c r="L13" s="2"/>
      <c r="M13" s="2"/>
      <c r="N13" s="128"/>
      <c r="O13" s="238"/>
      <c r="P13" s="3"/>
      <c r="Q13" s="3"/>
      <c r="R13" s="3"/>
      <c r="S13" s="3"/>
      <c r="T13" s="3"/>
      <c r="U13" s="3"/>
      <c r="V13" s="3"/>
      <c r="W13" s="3"/>
      <c r="X13" s="3"/>
      <c r="Y13" s="3"/>
      <c r="Z13" s="3"/>
      <c r="AA13" s="3"/>
      <c r="AB13" s="3"/>
      <c r="AC13" s="3"/>
      <c r="AD13" s="3"/>
      <c r="AE13" s="3"/>
      <c r="AF13" s="3"/>
    </row>
    <row r="14" spans="1:138" ht="23.25">
      <c r="A14" s="2"/>
      <c r="B14" s="605" t="s">
        <v>425</v>
      </c>
      <c r="C14" s="605"/>
      <c r="D14" s="605"/>
      <c r="E14" s="605"/>
      <c r="F14" s="101"/>
      <c r="G14" s="62"/>
      <c r="H14" s="2"/>
      <c r="I14" s="2"/>
      <c r="J14" s="2"/>
      <c r="K14" s="2"/>
      <c r="L14" s="2"/>
      <c r="M14" s="2"/>
      <c r="N14" s="128"/>
      <c r="O14" s="238"/>
      <c r="P14" s="3"/>
      <c r="Q14" s="3"/>
      <c r="R14" s="3"/>
      <c r="S14" s="3"/>
      <c r="T14" s="3"/>
      <c r="U14" s="3"/>
      <c r="V14" s="3"/>
      <c r="W14" s="3"/>
      <c r="X14" s="3"/>
      <c r="Y14" s="3"/>
      <c r="Z14" s="3"/>
      <c r="AA14" s="3"/>
      <c r="AB14" s="3"/>
      <c r="AC14" s="3"/>
      <c r="AD14" s="3"/>
      <c r="AE14" s="3"/>
      <c r="AF14" s="3"/>
    </row>
    <row r="15" spans="1:138">
      <c r="A15" s="2"/>
      <c r="B15" s="100"/>
      <c r="C15" s="100"/>
      <c r="D15" s="100"/>
      <c r="E15" s="100"/>
      <c r="F15" s="102"/>
      <c r="G15" s="2"/>
      <c r="H15" s="2"/>
      <c r="I15" s="2"/>
      <c r="J15" s="2"/>
      <c r="K15" s="2"/>
      <c r="L15" s="2"/>
      <c r="M15" s="2"/>
      <c r="N15" s="128"/>
      <c r="O15" s="238"/>
      <c r="P15" s="3"/>
      <c r="Q15" s="3"/>
      <c r="R15" s="3"/>
      <c r="S15" s="3"/>
      <c r="T15" s="3"/>
      <c r="U15" s="3"/>
      <c r="V15" s="3"/>
      <c r="W15" s="3"/>
      <c r="X15" s="3"/>
      <c r="Y15" s="3"/>
      <c r="Z15" s="3"/>
      <c r="AA15" s="3"/>
      <c r="AB15" s="3"/>
      <c r="AC15" s="3"/>
      <c r="AD15" s="3"/>
      <c r="AE15" s="3"/>
      <c r="AF15" s="3"/>
    </row>
    <row r="16" spans="1:138" s="78" customFormat="1" ht="20.25">
      <c r="A16" s="76"/>
      <c r="B16" s="103"/>
      <c r="C16" s="603" t="s">
        <v>298</v>
      </c>
      <c r="D16" s="603"/>
      <c r="E16" s="603"/>
      <c r="F16" s="104"/>
      <c r="G16" s="76"/>
      <c r="H16" s="76"/>
      <c r="I16" s="94" t="s">
        <v>292</v>
      </c>
      <c r="J16" s="76"/>
      <c r="K16" s="76"/>
      <c r="L16" s="76"/>
      <c r="M16" s="76"/>
      <c r="N16" s="129"/>
      <c r="O16" s="240"/>
      <c r="P16" s="106"/>
      <c r="Q16" s="106"/>
      <c r="R16" s="106"/>
      <c r="S16" s="106"/>
      <c r="T16" s="106"/>
      <c r="U16" s="106"/>
      <c r="V16" s="106"/>
      <c r="W16" s="106"/>
      <c r="X16" s="106"/>
      <c r="Y16" s="106"/>
      <c r="Z16" s="106"/>
      <c r="AA16" s="106"/>
      <c r="AB16" s="106"/>
      <c r="AC16" s="106"/>
      <c r="AD16" s="106"/>
      <c r="AE16" s="106"/>
      <c r="AF16" s="106"/>
      <c r="AG16" s="106"/>
      <c r="AH16" s="106"/>
      <c r="AI16" s="106"/>
      <c r="AJ16" s="10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426</v>
      </c>
      <c r="C17" s="601" t="s">
        <v>332</v>
      </c>
      <c r="D17" s="601"/>
      <c r="E17" s="601"/>
      <c r="F17" s="105">
        <v>1</v>
      </c>
      <c r="G17" s="76"/>
      <c r="H17" s="76"/>
      <c r="I17" s="93" t="s">
        <v>298</v>
      </c>
      <c r="J17" s="76"/>
      <c r="K17" s="76"/>
      <c r="L17" s="76"/>
      <c r="M17" s="76"/>
      <c r="N17" s="129"/>
      <c r="O17" s="241"/>
      <c r="P17" s="106"/>
      <c r="Q17" s="106"/>
      <c r="R17" s="106"/>
      <c r="S17" s="106"/>
      <c r="T17" s="106"/>
      <c r="U17" s="106"/>
      <c r="V17" s="106"/>
      <c r="W17" s="106"/>
      <c r="X17" s="106"/>
      <c r="Y17" s="106"/>
      <c r="Z17" s="106"/>
      <c r="AA17" s="106"/>
      <c r="AB17" s="106"/>
      <c r="AC17" s="106"/>
      <c r="AD17" s="106"/>
      <c r="AE17" s="106"/>
      <c r="AF17" s="106"/>
      <c r="AG17" s="106"/>
      <c r="AH17" s="106"/>
      <c r="AI17" s="106"/>
      <c r="AJ17" s="10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75">
      <c r="A18" s="76"/>
      <c r="B18" s="71" t="s">
        <v>427</v>
      </c>
      <c r="C18" s="601" t="s">
        <v>299</v>
      </c>
      <c r="D18" s="601"/>
      <c r="E18" s="601"/>
      <c r="F18" s="105">
        <v>2</v>
      </c>
      <c r="G18" s="76"/>
      <c r="H18" s="76"/>
      <c r="I18" s="93" t="s">
        <v>339</v>
      </c>
      <c r="J18" s="76"/>
      <c r="K18" s="76"/>
      <c r="L18" s="76"/>
      <c r="M18" s="76"/>
      <c r="N18" s="129"/>
      <c r="O18" s="241"/>
      <c r="P18" s="106"/>
      <c r="Q18" s="106"/>
      <c r="R18" s="106"/>
      <c r="S18" s="106"/>
      <c r="T18" s="106"/>
      <c r="U18" s="106"/>
      <c r="V18" s="106"/>
      <c r="W18" s="106"/>
      <c r="X18" s="106"/>
      <c r="Y18" s="106"/>
      <c r="Z18" s="106"/>
      <c r="AA18" s="106"/>
      <c r="AB18" s="106"/>
      <c r="AC18" s="106"/>
      <c r="AD18" s="106"/>
      <c r="AE18" s="106"/>
      <c r="AF18" s="106"/>
      <c r="AG18" s="106"/>
      <c r="AH18" s="106"/>
      <c r="AI18" s="106"/>
      <c r="AJ18" s="10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75">
      <c r="A19" s="76"/>
      <c r="B19" s="72" t="s">
        <v>428</v>
      </c>
      <c r="C19" s="601" t="s">
        <v>429</v>
      </c>
      <c r="D19" s="601"/>
      <c r="E19" s="601"/>
      <c r="F19" s="105">
        <v>3</v>
      </c>
      <c r="G19" s="76"/>
      <c r="H19" s="76"/>
      <c r="I19" s="93" t="s">
        <v>301</v>
      </c>
      <c r="J19" s="76"/>
      <c r="K19" s="76"/>
      <c r="L19" s="76"/>
      <c r="M19" s="76"/>
      <c r="N19" s="129"/>
      <c r="O19" s="241"/>
      <c r="P19" s="106"/>
      <c r="Q19" s="106"/>
      <c r="R19" s="106"/>
      <c r="S19" s="106"/>
      <c r="T19" s="106"/>
      <c r="U19" s="106"/>
      <c r="V19" s="106"/>
      <c r="W19" s="106"/>
      <c r="X19" s="106"/>
      <c r="Y19" s="106"/>
      <c r="Z19" s="106"/>
      <c r="AA19" s="106"/>
      <c r="AB19" s="106"/>
      <c r="AC19" s="106"/>
      <c r="AD19" s="106"/>
      <c r="AE19" s="106"/>
      <c r="AF19" s="106"/>
      <c r="AG19" s="106"/>
      <c r="AH19" s="106"/>
      <c r="AI19" s="106"/>
      <c r="AJ19" s="10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75">
      <c r="A20" s="76"/>
      <c r="B20" s="73" t="s">
        <v>430</v>
      </c>
      <c r="C20" s="601" t="s">
        <v>431</v>
      </c>
      <c r="D20" s="601"/>
      <c r="E20" s="601"/>
      <c r="F20" s="105">
        <v>4</v>
      </c>
      <c r="G20" s="76"/>
      <c r="H20" s="76"/>
      <c r="I20" s="93" t="s">
        <v>304</v>
      </c>
      <c r="J20" s="76"/>
      <c r="K20" s="76"/>
      <c r="L20" s="76"/>
      <c r="M20" s="76"/>
      <c r="N20" s="129"/>
      <c r="O20" s="241"/>
      <c r="P20" s="106"/>
      <c r="Q20" s="106"/>
      <c r="R20" s="106"/>
      <c r="S20" s="106"/>
      <c r="T20" s="106"/>
      <c r="U20" s="106"/>
      <c r="V20" s="106"/>
      <c r="W20" s="106"/>
      <c r="X20" s="106"/>
      <c r="Y20" s="106"/>
      <c r="Z20" s="106"/>
      <c r="AA20" s="106"/>
      <c r="AB20" s="106"/>
      <c r="AC20" s="106"/>
      <c r="AD20" s="106"/>
      <c r="AE20" s="106"/>
      <c r="AF20" s="106"/>
      <c r="AG20" s="106"/>
      <c r="AH20" s="106"/>
      <c r="AI20" s="106"/>
      <c r="AJ20" s="10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 customHeight="1">
      <c r="A21" s="76"/>
      <c r="B21" s="74" t="s">
        <v>432</v>
      </c>
      <c r="C21" s="601" t="s">
        <v>337</v>
      </c>
      <c r="D21" s="601"/>
      <c r="E21" s="601"/>
      <c r="F21" s="105">
        <v>5</v>
      </c>
      <c r="G21" s="76"/>
      <c r="H21" s="76"/>
      <c r="I21" s="93" t="str">
        <f>C48</f>
        <v>Interrupción o afectación en la prestación del servicio administrativo</v>
      </c>
      <c r="J21" s="76"/>
      <c r="K21" s="76"/>
      <c r="L21" s="76"/>
      <c r="M21" s="76"/>
      <c r="N21" s="129"/>
      <c r="O21" s="241"/>
      <c r="P21" s="106"/>
      <c r="Q21" s="106"/>
      <c r="R21" s="106"/>
      <c r="S21" s="106"/>
      <c r="T21" s="106"/>
      <c r="U21" s="106"/>
      <c r="V21" s="106"/>
      <c r="W21" s="106"/>
      <c r="X21" s="106"/>
      <c r="Y21" s="106"/>
      <c r="Z21" s="106"/>
      <c r="AA21" s="106"/>
      <c r="AB21" s="106"/>
      <c r="AC21" s="106"/>
      <c r="AD21" s="106"/>
      <c r="AE21" s="106"/>
      <c r="AF21" s="106"/>
      <c r="AG21" s="106"/>
      <c r="AH21" s="106"/>
      <c r="AI21" s="106"/>
      <c r="AJ21" s="10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25">
      <c r="A22" s="76"/>
      <c r="B22" s="84"/>
      <c r="C22" s="75"/>
      <c r="D22" s="75"/>
      <c r="E22" s="75"/>
      <c r="F22" s="85"/>
      <c r="G22" s="76"/>
      <c r="H22" s="76"/>
      <c r="I22" s="93" t="str">
        <f>C56</f>
        <v>Afectación Ambiental</v>
      </c>
      <c r="J22" s="76"/>
      <c r="K22" s="76"/>
      <c r="L22" s="76"/>
      <c r="M22" s="76"/>
      <c r="N22" s="129"/>
      <c r="O22" s="240"/>
      <c r="P22" s="106"/>
      <c r="Q22" s="106"/>
      <c r="R22" s="106"/>
      <c r="S22" s="106"/>
      <c r="T22" s="106"/>
      <c r="U22" s="106"/>
      <c r="V22" s="106"/>
      <c r="W22" s="106"/>
      <c r="X22" s="106"/>
      <c r="Y22" s="106"/>
      <c r="Z22" s="106"/>
      <c r="AA22" s="106"/>
      <c r="AB22" s="106"/>
      <c r="AC22" s="106"/>
      <c r="AD22" s="106"/>
      <c r="AE22" s="106"/>
      <c r="AF22" s="106"/>
      <c r="AG22" s="106"/>
      <c r="AH22" s="106"/>
      <c r="AI22" s="106"/>
      <c r="AJ22" s="10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25">
      <c r="A23" s="76"/>
      <c r="B23" s="84"/>
      <c r="C23" s="75"/>
      <c r="D23" s="75"/>
      <c r="E23" s="75"/>
      <c r="F23" s="85"/>
      <c r="G23" s="76"/>
      <c r="H23" s="76"/>
      <c r="I23" s="76"/>
      <c r="J23" s="76"/>
      <c r="K23" s="76"/>
      <c r="L23" s="76"/>
      <c r="M23" s="76"/>
      <c r="N23" s="129"/>
      <c r="O23" s="240"/>
      <c r="P23" s="106"/>
      <c r="Q23" s="106"/>
      <c r="R23" s="106"/>
      <c r="S23" s="106"/>
      <c r="T23" s="106"/>
      <c r="U23" s="106"/>
      <c r="V23" s="106"/>
      <c r="W23" s="106"/>
      <c r="X23" s="106"/>
      <c r="Y23" s="106"/>
      <c r="Z23" s="106"/>
      <c r="AA23" s="106"/>
      <c r="AB23" s="106"/>
      <c r="AC23" s="106"/>
      <c r="AD23" s="106"/>
      <c r="AE23" s="106"/>
      <c r="AF23" s="106"/>
      <c r="AG23" s="106"/>
      <c r="AH23" s="106"/>
      <c r="AI23" s="106"/>
      <c r="AJ23" s="10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25">
      <c r="A24" s="76"/>
      <c r="B24" s="77"/>
      <c r="C24" s="602" t="s">
        <v>339</v>
      </c>
      <c r="D24" s="602"/>
      <c r="E24" s="602"/>
      <c r="F24" s="85"/>
      <c r="G24" s="76"/>
      <c r="H24" s="76"/>
      <c r="I24" s="76"/>
      <c r="J24" s="76"/>
      <c r="K24" s="76"/>
      <c r="L24" s="76"/>
      <c r="M24" s="76"/>
      <c r="N24" s="129"/>
      <c r="O24" s="240"/>
      <c r="P24" s="106"/>
      <c r="Q24" s="106"/>
      <c r="R24" s="106"/>
      <c r="S24" s="106"/>
      <c r="T24" s="106"/>
      <c r="U24" s="106"/>
      <c r="V24" s="106"/>
      <c r="W24" s="106"/>
      <c r="X24" s="106"/>
      <c r="Y24" s="106"/>
      <c r="Z24" s="106"/>
      <c r="AA24" s="106"/>
      <c r="AB24" s="106"/>
      <c r="AC24" s="106"/>
      <c r="AD24" s="106"/>
      <c r="AE24" s="106"/>
      <c r="AF24" s="106"/>
      <c r="AG24" s="106"/>
      <c r="AH24" s="106"/>
      <c r="AI24" s="106"/>
      <c r="AJ24" s="10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75">
      <c r="A25" s="76"/>
      <c r="B25" s="79" t="s">
        <v>426</v>
      </c>
      <c r="C25" s="601" t="s">
        <v>433</v>
      </c>
      <c r="D25" s="601"/>
      <c r="E25" s="601"/>
      <c r="F25" s="105">
        <v>1</v>
      </c>
      <c r="G25" s="76"/>
      <c r="H25" s="76"/>
      <c r="I25" s="76"/>
      <c r="J25" s="76"/>
      <c r="K25" s="76"/>
      <c r="L25" s="76"/>
      <c r="M25" s="76"/>
      <c r="N25" s="129"/>
      <c r="O25" s="242"/>
      <c r="P25" s="106"/>
      <c r="Q25" s="106"/>
      <c r="R25" s="106"/>
      <c r="S25" s="106"/>
      <c r="T25" s="106"/>
      <c r="U25" s="106"/>
      <c r="V25" s="106"/>
      <c r="W25" s="106"/>
      <c r="X25" s="106"/>
      <c r="Y25" s="106"/>
      <c r="Z25" s="106"/>
      <c r="AA25" s="106"/>
      <c r="AB25" s="106"/>
      <c r="AC25" s="106"/>
      <c r="AD25" s="106"/>
      <c r="AE25" s="106"/>
      <c r="AF25" s="106"/>
      <c r="AG25" s="106"/>
      <c r="AH25" s="106"/>
      <c r="AI25" s="106"/>
      <c r="AJ25" s="10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75">
      <c r="A26" s="76"/>
      <c r="B26" s="80" t="s">
        <v>427</v>
      </c>
      <c r="C26" s="601" t="s">
        <v>434</v>
      </c>
      <c r="D26" s="601"/>
      <c r="E26" s="601"/>
      <c r="F26" s="105">
        <v>2</v>
      </c>
      <c r="G26" s="76"/>
      <c r="H26" s="76"/>
      <c r="I26" s="84"/>
      <c r="J26" s="84"/>
      <c r="K26" s="84"/>
      <c r="L26" s="84"/>
      <c r="M26" s="84"/>
      <c r="N26" s="130"/>
      <c r="O26" s="242"/>
      <c r="P26" s="106"/>
      <c r="Q26" s="106"/>
      <c r="R26" s="106"/>
      <c r="S26" s="106"/>
      <c r="T26" s="106"/>
      <c r="U26" s="106"/>
      <c r="V26" s="106"/>
      <c r="W26" s="106"/>
      <c r="X26" s="106"/>
      <c r="Y26" s="106"/>
      <c r="Z26" s="106"/>
      <c r="AA26" s="106"/>
      <c r="AB26" s="106"/>
      <c r="AC26" s="106"/>
      <c r="AD26" s="106"/>
      <c r="AE26" s="106"/>
      <c r="AF26" s="106"/>
      <c r="AG26" s="106"/>
      <c r="AH26" s="106"/>
      <c r="AI26" s="106"/>
      <c r="AJ26" s="10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75">
      <c r="A27" s="76"/>
      <c r="B27" s="81" t="s">
        <v>428</v>
      </c>
      <c r="C27" s="601" t="s">
        <v>340</v>
      </c>
      <c r="D27" s="601"/>
      <c r="E27" s="601"/>
      <c r="F27" s="105">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130"/>
      <c r="O27" s="242"/>
      <c r="P27" s="106"/>
      <c r="Q27" s="106"/>
      <c r="R27" s="106"/>
      <c r="S27" s="106"/>
      <c r="T27" s="106"/>
      <c r="U27" s="106"/>
      <c r="V27" s="106"/>
      <c r="W27" s="106"/>
      <c r="X27" s="106"/>
      <c r="Y27" s="106"/>
      <c r="Z27" s="106"/>
      <c r="AA27" s="106"/>
      <c r="AB27" s="106"/>
      <c r="AC27" s="106"/>
      <c r="AD27" s="106"/>
      <c r="AE27" s="106"/>
      <c r="AF27" s="106"/>
      <c r="AG27" s="106"/>
      <c r="AH27" s="106"/>
      <c r="AI27" s="106"/>
      <c r="AJ27" s="10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75">
      <c r="A28" s="76"/>
      <c r="B28" s="82" t="s">
        <v>430</v>
      </c>
      <c r="C28" s="601" t="s">
        <v>435</v>
      </c>
      <c r="D28" s="601"/>
      <c r="E28" s="601"/>
      <c r="F28" s="105">
        <v>4</v>
      </c>
      <c r="G28" s="76"/>
      <c r="H28" s="76"/>
      <c r="I28" s="84" t="str">
        <v xml:space="preserve">Si el hecho llegara a presentarse, tendría bajo impacto o efecto sobre la entidad.
</v>
      </c>
      <c r="J28" s="84"/>
      <c r="K28" s="84"/>
      <c r="L28" s="84"/>
      <c r="M28" s="84"/>
      <c r="N28" s="130"/>
      <c r="O28" s="242"/>
      <c r="P28" s="106"/>
      <c r="Q28" s="106"/>
      <c r="R28" s="106"/>
      <c r="S28" s="106"/>
      <c r="T28" s="106"/>
      <c r="U28" s="106"/>
      <c r="V28" s="106"/>
      <c r="W28" s="106"/>
      <c r="X28" s="106"/>
      <c r="Y28" s="106"/>
      <c r="Z28" s="106"/>
      <c r="AA28" s="106"/>
      <c r="AB28" s="106"/>
      <c r="AC28" s="106"/>
      <c r="AD28" s="106"/>
      <c r="AE28" s="106"/>
      <c r="AF28" s="106"/>
      <c r="AG28" s="106"/>
      <c r="AH28" s="106"/>
      <c r="AI28" s="106"/>
      <c r="AJ28" s="10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75">
      <c r="A29" s="76"/>
      <c r="B29" s="83" t="s">
        <v>432</v>
      </c>
      <c r="C29" s="601" t="s">
        <v>436</v>
      </c>
      <c r="D29" s="601"/>
      <c r="E29" s="601"/>
      <c r="F29" s="105">
        <v>5</v>
      </c>
      <c r="G29" s="76"/>
      <c r="H29" s="76"/>
      <c r="I29" s="84" t="str">
        <v xml:space="preserve">Si el hecho llegara a presentarse, tendría medianas consecuencias o efectos sobre la entidad.
</v>
      </c>
      <c r="J29" s="84"/>
      <c r="K29" s="84"/>
      <c r="L29" s="84"/>
      <c r="M29" s="84"/>
      <c r="N29" s="130"/>
      <c r="O29" s="242"/>
      <c r="P29" s="106"/>
      <c r="Q29" s="106"/>
      <c r="R29" s="106"/>
      <c r="S29" s="106"/>
      <c r="T29" s="106"/>
      <c r="U29" s="106"/>
      <c r="V29" s="106"/>
      <c r="W29" s="106"/>
      <c r="X29" s="106"/>
      <c r="Y29" s="106"/>
      <c r="Z29" s="106"/>
      <c r="AA29" s="106"/>
      <c r="AB29" s="106"/>
      <c r="AC29" s="106"/>
      <c r="AD29" s="106"/>
      <c r="AE29" s="106"/>
      <c r="AF29" s="106"/>
      <c r="AG29" s="106"/>
      <c r="AH29" s="106"/>
      <c r="AI29" s="106"/>
      <c r="AJ29" s="10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130"/>
      <c r="O30" s="240"/>
      <c r="P30" s="106"/>
      <c r="Q30" s="106"/>
      <c r="R30" s="106"/>
      <c r="S30" s="106"/>
      <c r="T30" s="106"/>
      <c r="U30" s="106"/>
      <c r="V30" s="106"/>
      <c r="W30" s="106"/>
      <c r="X30" s="106"/>
      <c r="Y30" s="106"/>
      <c r="Z30" s="106"/>
      <c r="AA30" s="106"/>
      <c r="AB30" s="106"/>
      <c r="AC30" s="106"/>
      <c r="AD30" s="106"/>
      <c r="AE30" s="106"/>
      <c r="AF30" s="106"/>
      <c r="AG30" s="106"/>
      <c r="AH30" s="106"/>
      <c r="AI30" s="106"/>
      <c r="AJ30" s="10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25">
      <c r="B31" s="86"/>
      <c r="C31" s="86"/>
      <c r="D31" s="86"/>
      <c r="E31" s="86"/>
      <c r="F31" s="85"/>
      <c r="I31" s="84" t="str">
        <v xml:space="preserve">Si el hecho llegara a presentarse, tendría desastrosas consecuencias o efectos sobre la entidad.
</v>
      </c>
      <c r="J31" s="84"/>
      <c r="K31" s="84"/>
      <c r="L31" s="84"/>
      <c r="M31" s="84"/>
      <c r="N31" s="130"/>
      <c r="O31" s="240"/>
      <c r="P31" s="106"/>
      <c r="Q31" s="106"/>
      <c r="R31" s="106"/>
      <c r="S31" s="106"/>
      <c r="T31" s="106"/>
      <c r="U31" s="106"/>
      <c r="V31" s="106"/>
      <c r="W31" s="106"/>
      <c r="X31" s="106"/>
      <c r="Y31" s="106"/>
      <c r="Z31" s="106"/>
      <c r="AA31" s="106"/>
      <c r="AB31" s="106"/>
      <c r="AC31" s="106"/>
      <c r="AD31" s="106"/>
      <c r="AE31" s="106"/>
      <c r="AF31" s="106"/>
      <c r="AG31" s="106"/>
      <c r="AH31" s="106"/>
      <c r="AI31" s="106"/>
      <c r="AJ31" s="106"/>
    </row>
    <row r="32" spans="1:138" s="76" customFormat="1" ht="20.25">
      <c r="B32" s="103"/>
      <c r="C32" s="603" t="s">
        <v>301</v>
      </c>
      <c r="D32" s="603"/>
      <c r="E32" s="603"/>
      <c r="F32" s="85"/>
      <c r="I32" s="84"/>
      <c r="J32" s="84"/>
      <c r="K32" s="84"/>
      <c r="L32" s="84"/>
      <c r="M32" s="84"/>
      <c r="N32" s="130"/>
      <c r="O32" s="240"/>
      <c r="P32" s="106"/>
      <c r="Q32" s="106"/>
      <c r="R32" s="106"/>
      <c r="S32" s="106"/>
      <c r="T32" s="106"/>
      <c r="U32" s="106"/>
      <c r="V32" s="106"/>
      <c r="W32" s="106"/>
      <c r="X32" s="106"/>
      <c r="Y32" s="106"/>
      <c r="Z32" s="106"/>
      <c r="AA32" s="106"/>
      <c r="AB32" s="106"/>
      <c r="AC32" s="106"/>
      <c r="AD32" s="106"/>
      <c r="AE32" s="106"/>
      <c r="AF32" s="106"/>
      <c r="AG32" s="106"/>
      <c r="AH32" s="106"/>
      <c r="AI32" s="106"/>
      <c r="AJ32" s="106"/>
    </row>
    <row r="33" spans="2:36" s="76" customFormat="1" ht="20.25">
      <c r="B33" s="67" t="s">
        <v>426</v>
      </c>
      <c r="C33" s="601" t="s">
        <v>302</v>
      </c>
      <c r="D33" s="601"/>
      <c r="E33" s="601"/>
      <c r="F33" s="107">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130"/>
      <c r="O33" s="240"/>
      <c r="P33" s="106"/>
      <c r="Q33" s="106"/>
      <c r="R33" s="106"/>
      <c r="S33" s="106"/>
      <c r="T33" s="106"/>
      <c r="U33" s="106"/>
      <c r="V33" s="106"/>
      <c r="W33" s="106"/>
      <c r="X33" s="106"/>
      <c r="Y33" s="106"/>
      <c r="Z33" s="106"/>
      <c r="AA33" s="106"/>
      <c r="AB33" s="106"/>
      <c r="AC33" s="106"/>
      <c r="AD33" s="106"/>
      <c r="AE33" s="106"/>
      <c r="AF33" s="106"/>
      <c r="AG33" s="106"/>
      <c r="AH33" s="106"/>
      <c r="AI33" s="106"/>
      <c r="AJ33" s="106"/>
    </row>
    <row r="34" spans="2:36" s="76" customFormat="1" ht="20.25">
      <c r="B34" s="71" t="s">
        <v>427</v>
      </c>
      <c r="C34" s="601" t="s">
        <v>437</v>
      </c>
      <c r="D34" s="601"/>
      <c r="E34" s="601"/>
      <c r="F34" s="107">
        <v>2</v>
      </c>
      <c r="I34" s="84" t="str">
        <v xml:space="preserve">Si el hecho llegara a presentarse, tendría bajo impacto o efecto sobre la entidad.
</v>
      </c>
      <c r="J34" s="84"/>
      <c r="K34" s="84"/>
      <c r="L34" s="84"/>
      <c r="M34" s="84"/>
      <c r="N34" s="130"/>
      <c r="O34" s="240"/>
      <c r="P34" s="106"/>
      <c r="Q34" s="106"/>
      <c r="R34" s="106"/>
      <c r="S34" s="106"/>
      <c r="T34" s="106"/>
      <c r="U34" s="106"/>
      <c r="V34" s="106"/>
      <c r="W34" s="106"/>
      <c r="X34" s="106"/>
      <c r="Y34" s="106"/>
      <c r="Z34" s="106"/>
      <c r="AA34" s="106"/>
      <c r="AB34" s="106"/>
      <c r="AC34" s="106"/>
      <c r="AD34" s="106"/>
      <c r="AE34" s="106"/>
      <c r="AF34" s="106"/>
      <c r="AG34" s="106"/>
      <c r="AH34" s="106"/>
      <c r="AI34" s="106"/>
      <c r="AJ34" s="106"/>
    </row>
    <row r="35" spans="2:36" s="76" customFormat="1" ht="20.25">
      <c r="B35" s="72" t="s">
        <v>428</v>
      </c>
      <c r="C35" s="601" t="s">
        <v>318</v>
      </c>
      <c r="D35" s="601"/>
      <c r="E35" s="601"/>
      <c r="F35" s="107">
        <v>3</v>
      </c>
      <c r="I35" s="84" t="str">
        <v xml:space="preserve">Si el hecho llegara a presentarse, tendría medianas consecuencias o efectos sobre la entidad.
</v>
      </c>
      <c r="J35" s="84"/>
      <c r="K35" s="84"/>
      <c r="L35" s="84"/>
      <c r="M35" s="84"/>
      <c r="N35" s="130"/>
      <c r="O35" s="240"/>
      <c r="P35" s="106"/>
      <c r="Q35" s="106"/>
      <c r="R35" s="106"/>
      <c r="S35" s="106"/>
      <c r="T35" s="106"/>
      <c r="U35" s="106"/>
      <c r="V35" s="106"/>
      <c r="W35" s="106"/>
      <c r="X35" s="106"/>
      <c r="Y35" s="106"/>
      <c r="Z35" s="106"/>
      <c r="AA35" s="106"/>
      <c r="AB35" s="106"/>
      <c r="AC35" s="106"/>
      <c r="AD35" s="106"/>
      <c r="AE35" s="106"/>
      <c r="AF35" s="106"/>
      <c r="AG35" s="106"/>
      <c r="AH35" s="106"/>
      <c r="AI35" s="106"/>
      <c r="AJ35" s="106"/>
    </row>
    <row r="36" spans="2:36" s="76" customFormat="1" ht="20.25">
      <c r="B36" s="73" t="s">
        <v>430</v>
      </c>
      <c r="C36" s="601" t="s">
        <v>438</v>
      </c>
      <c r="D36" s="601"/>
      <c r="E36" s="601"/>
      <c r="F36" s="107">
        <v>4</v>
      </c>
      <c r="I36" s="84" t="str">
        <v xml:space="preserve">Si el hecho llegara a presentarse, tendría altas consecuencias o efectos sobre la entidad
</v>
      </c>
      <c r="J36" s="84"/>
      <c r="K36" s="84"/>
      <c r="L36" s="84"/>
      <c r="M36" s="84"/>
      <c r="N36" s="130"/>
      <c r="O36" s="240"/>
      <c r="P36" s="106"/>
      <c r="Q36" s="106"/>
      <c r="R36" s="106"/>
      <c r="S36" s="106"/>
      <c r="T36" s="106"/>
      <c r="U36" s="106"/>
      <c r="V36" s="106"/>
      <c r="W36" s="106"/>
      <c r="X36" s="106"/>
      <c r="Y36" s="106"/>
      <c r="Z36" s="106"/>
      <c r="AA36" s="106"/>
      <c r="AB36" s="106"/>
      <c r="AC36" s="106"/>
      <c r="AD36" s="106"/>
      <c r="AE36" s="106"/>
      <c r="AF36" s="106"/>
      <c r="AG36" s="106"/>
      <c r="AH36" s="106"/>
      <c r="AI36" s="106"/>
      <c r="AJ36" s="106"/>
    </row>
    <row r="37" spans="2:36" s="76" customFormat="1" ht="20.25">
      <c r="B37" s="74" t="s">
        <v>432</v>
      </c>
      <c r="C37" s="601" t="s">
        <v>439</v>
      </c>
      <c r="D37" s="601"/>
      <c r="E37" s="601"/>
      <c r="F37" s="107">
        <v>5</v>
      </c>
      <c r="I37" s="84" t="str">
        <v xml:space="preserve">Si el hecho llegara a presentarse, tendría desastrosas consecuencias o efectos sobre la entidad.
</v>
      </c>
      <c r="J37" s="84"/>
      <c r="K37" s="84"/>
      <c r="L37" s="84"/>
      <c r="M37" s="84"/>
      <c r="N37" s="130"/>
      <c r="O37" s="240"/>
      <c r="P37" s="106"/>
      <c r="Q37" s="106"/>
      <c r="R37" s="106"/>
      <c r="S37" s="106"/>
      <c r="T37" s="106"/>
      <c r="U37" s="106"/>
      <c r="V37" s="106"/>
      <c r="W37" s="106"/>
      <c r="X37" s="106"/>
      <c r="Y37" s="106"/>
      <c r="Z37" s="106"/>
      <c r="AA37" s="106"/>
      <c r="AB37" s="106"/>
      <c r="AC37" s="106"/>
      <c r="AD37" s="106"/>
      <c r="AE37" s="106"/>
      <c r="AF37" s="106"/>
      <c r="AG37" s="106"/>
      <c r="AH37" s="106"/>
      <c r="AI37" s="106"/>
      <c r="AJ37" s="106"/>
    </row>
    <row r="38" spans="2:36" s="76" customFormat="1" ht="20.25">
      <c r="B38" s="86"/>
      <c r="C38" s="86"/>
      <c r="D38" s="86"/>
      <c r="E38" s="86"/>
      <c r="F38" s="85"/>
      <c r="I38" s="84"/>
      <c r="J38" s="84"/>
      <c r="K38" s="84"/>
      <c r="L38" s="84"/>
      <c r="M38" s="84"/>
      <c r="N38" s="130"/>
      <c r="O38" s="240"/>
      <c r="P38" s="106"/>
      <c r="Q38" s="106"/>
      <c r="R38" s="106"/>
      <c r="S38" s="106"/>
      <c r="T38" s="106"/>
      <c r="U38" s="106"/>
      <c r="V38" s="106"/>
      <c r="W38" s="106"/>
      <c r="X38" s="106"/>
      <c r="Y38" s="106"/>
      <c r="Z38" s="106"/>
      <c r="AA38" s="106"/>
      <c r="AB38" s="106"/>
      <c r="AC38" s="106"/>
      <c r="AD38" s="106"/>
      <c r="AE38" s="106"/>
      <c r="AF38" s="106"/>
      <c r="AG38" s="106"/>
      <c r="AH38" s="106"/>
      <c r="AI38" s="106"/>
      <c r="AJ38" s="106"/>
    </row>
    <row r="39" spans="2:36" s="76" customFormat="1" ht="20.25">
      <c r="B39" s="86"/>
      <c r="C39" s="86"/>
      <c r="D39" s="86"/>
      <c r="E39" s="86"/>
      <c r="F39" s="85"/>
      <c r="N39" s="129"/>
      <c r="O39" s="240"/>
      <c r="P39" s="106"/>
      <c r="Q39" s="106"/>
      <c r="R39" s="106"/>
      <c r="S39" s="106"/>
      <c r="T39" s="106"/>
      <c r="U39" s="106"/>
      <c r="V39" s="106"/>
      <c r="W39" s="106"/>
      <c r="X39" s="106"/>
      <c r="Y39" s="106"/>
      <c r="Z39" s="106"/>
      <c r="AA39" s="106"/>
      <c r="AB39" s="106"/>
      <c r="AC39" s="106"/>
      <c r="AD39" s="106"/>
      <c r="AE39" s="106"/>
      <c r="AF39" s="106"/>
      <c r="AG39" s="106"/>
      <c r="AH39" s="106"/>
      <c r="AI39" s="106"/>
      <c r="AJ39" s="106"/>
    </row>
    <row r="40" spans="2:36" s="76" customFormat="1" ht="20.25">
      <c r="B40" s="77"/>
      <c r="C40" s="603" t="s">
        <v>304</v>
      </c>
      <c r="D40" s="603"/>
      <c r="E40" s="603"/>
      <c r="F40" s="85"/>
      <c r="N40" s="129"/>
      <c r="O40" s="240"/>
      <c r="P40" s="106"/>
      <c r="Q40" s="106"/>
      <c r="R40" s="106"/>
      <c r="S40" s="106"/>
      <c r="T40" s="106"/>
      <c r="U40" s="106"/>
      <c r="V40" s="106"/>
      <c r="W40" s="106"/>
      <c r="X40" s="106"/>
      <c r="Y40" s="106"/>
      <c r="Z40" s="106"/>
      <c r="AA40" s="106"/>
      <c r="AB40" s="106"/>
      <c r="AC40" s="106"/>
      <c r="AD40" s="106"/>
      <c r="AE40" s="106"/>
      <c r="AF40" s="106"/>
      <c r="AG40" s="106"/>
      <c r="AH40" s="106"/>
      <c r="AI40" s="106"/>
      <c r="AJ40" s="106"/>
    </row>
    <row r="41" spans="2:36" s="76" customFormat="1" ht="20.25">
      <c r="B41" s="108" t="s">
        <v>426</v>
      </c>
      <c r="C41" s="601" t="s">
        <v>305</v>
      </c>
      <c r="D41" s="601"/>
      <c r="E41" s="601"/>
      <c r="F41" s="107">
        <v>1</v>
      </c>
      <c r="N41" s="129"/>
      <c r="O41" s="240"/>
      <c r="P41" s="106"/>
      <c r="Q41" s="106"/>
      <c r="R41" s="106"/>
      <c r="S41" s="106"/>
      <c r="T41" s="106"/>
      <c r="U41" s="106"/>
      <c r="V41" s="106"/>
      <c r="W41" s="106"/>
      <c r="X41" s="106"/>
      <c r="Y41" s="106"/>
      <c r="Z41" s="106"/>
      <c r="AA41" s="106"/>
      <c r="AB41" s="106"/>
      <c r="AC41" s="106"/>
      <c r="AD41" s="106"/>
      <c r="AE41" s="106"/>
      <c r="AF41" s="106"/>
      <c r="AG41" s="106"/>
      <c r="AH41" s="106"/>
      <c r="AI41" s="106"/>
      <c r="AJ41" s="106"/>
    </row>
    <row r="42" spans="2:36" s="76" customFormat="1" ht="20.25">
      <c r="B42" s="109" t="s">
        <v>427</v>
      </c>
      <c r="C42" s="601" t="s">
        <v>440</v>
      </c>
      <c r="D42" s="601"/>
      <c r="E42" s="601"/>
      <c r="F42" s="107">
        <v>2</v>
      </c>
      <c r="N42" s="129"/>
      <c r="O42" s="240"/>
      <c r="P42" s="106"/>
      <c r="Q42" s="106"/>
      <c r="R42" s="106"/>
      <c r="S42" s="106"/>
      <c r="T42" s="106"/>
      <c r="U42" s="106"/>
      <c r="V42" s="106"/>
      <c r="W42" s="106"/>
      <c r="X42" s="106"/>
      <c r="Y42" s="106"/>
      <c r="Z42" s="106"/>
      <c r="AA42" s="106"/>
      <c r="AB42" s="106"/>
      <c r="AC42" s="106"/>
      <c r="AD42" s="106"/>
      <c r="AE42" s="106"/>
      <c r="AF42" s="106"/>
      <c r="AG42" s="106"/>
      <c r="AH42" s="106"/>
      <c r="AI42" s="106"/>
      <c r="AJ42" s="106"/>
    </row>
    <row r="43" spans="2:36" s="76" customFormat="1" ht="20.25">
      <c r="B43" s="110" t="s">
        <v>428</v>
      </c>
      <c r="C43" s="601" t="s">
        <v>320</v>
      </c>
      <c r="D43" s="601"/>
      <c r="E43" s="601"/>
      <c r="F43" s="107">
        <v>3</v>
      </c>
      <c r="N43" s="129"/>
      <c r="O43" s="240"/>
      <c r="P43" s="106"/>
      <c r="Q43" s="106"/>
      <c r="R43" s="106"/>
      <c r="S43" s="106"/>
      <c r="T43" s="106"/>
      <c r="U43" s="106"/>
      <c r="V43" s="106"/>
      <c r="W43" s="106"/>
      <c r="X43" s="106"/>
      <c r="Y43" s="106"/>
      <c r="Z43" s="106"/>
      <c r="AA43" s="106"/>
      <c r="AB43" s="106"/>
      <c r="AC43" s="106"/>
      <c r="AD43" s="106"/>
      <c r="AE43" s="106"/>
      <c r="AF43" s="106"/>
      <c r="AG43" s="106"/>
      <c r="AH43" s="106"/>
      <c r="AI43" s="106"/>
      <c r="AJ43" s="106"/>
    </row>
    <row r="44" spans="2:36" s="76" customFormat="1" ht="20.25">
      <c r="B44" s="111" t="s">
        <v>430</v>
      </c>
      <c r="C44" s="601" t="s">
        <v>441</v>
      </c>
      <c r="D44" s="601"/>
      <c r="E44" s="601"/>
      <c r="F44" s="107">
        <v>4</v>
      </c>
      <c r="N44" s="129"/>
      <c r="O44" s="240"/>
      <c r="P44" s="106"/>
      <c r="Q44" s="106"/>
      <c r="R44" s="106"/>
      <c r="S44" s="106"/>
      <c r="T44" s="106"/>
      <c r="U44" s="106"/>
      <c r="V44" s="106"/>
      <c r="W44" s="106"/>
      <c r="X44" s="106"/>
      <c r="Y44" s="106"/>
      <c r="Z44" s="106"/>
      <c r="AA44" s="106"/>
      <c r="AB44" s="106"/>
      <c r="AC44" s="106"/>
      <c r="AD44" s="106"/>
      <c r="AE44" s="106"/>
      <c r="AF44" s="106"/>
      <c r="AG44" s="106"/>
      <c r="AH44" s="106"/>
      <c r="AI44" s="106"/>
      <c r="AJ44" s="106"/>
    </row>
    <row r="45" spans="2:36" s="76" customFormat="1" ht="20.25">
      <c r="B45" s="112" t="s">
        <v>432</v>
      </c>
      <c r="C45" s="601" t="s">
        <v>442</v>
      </c>
      <c r="D45" s="601"/>
      <c r="E45" s="601"/>
      <c r="F45" s="107">
        <v>5</v>
      </c>
      <c r="N45" s="129"/>
      <c r="O45" s="240"/>
      <c r="P45" s="106"/>
      <c r="Q45" s="106"/>
      <c r="R45" s="106"/>
      <c r="S45" s="106"/>
      <c r="T45" s="106"/>
      <c r="U45" s="106"/>
      <c r="V45" s="106"/>
      <c r="W45" s="106"/>
      <c r="X45" s="106"/>
      <c r="Y45" s="106"/>
      <c r="Z45" s="106"/>
      <c r="AA45" s="106"/>
      <c r="AB45" s="106"/>
      <c r="AC45" s="106"/>
      <c r="AD45" s="106"/>
      <c r="AE45" s="106"/>
      <c r="AF45" s="106"/>
      <c r="AG45" s="106"/>
      <c r="AH45" s="106"/>
      <c r="AI45" s="106"/>
      <c r="AJ45" s="106"/>
    </row>
    <row r="46" spans="2:36" s="76" customFormat="1" ht="20.25">
      <c r="B46" s="84"/>
      <c r="C46" s="84" t="s">
        <v>443</v>
      </c>
      <c r="D46" s="84"/>
      <c r="F46" s="85"/>
      <c r="N46" s="129"/>
      <c r="O46" s="240"/>
      <c r="P46" s="106"/>
      <c r="Q46" s="106"/>
      <c r="R46" s="106"/>
      <c r="S46" s="106"/>
      <c r="T46" s="106"/>
      <c r="U46" s="106"/>
      <c r="V46" s="106"/>
      <c r="W46" s="106"/>
      <c r="X46" s="106"/>
      <c r="Y46" s="106"/>
      <c r="Z46" s="106"/>
      <c r="AA46" s="106"/>
      <c r="AB46" s="106"/>
      <c r="AC46" s="106"/>
      <c r="AD46" s="106"/>
      <c r="AE46" s="106"/>
      <c r="AF46" s="106"/>
      <c r="AG46" s="106"/>
      <c r="AH46" s="106"/>
      <c r="AI46" s="106"/>
      <c r="AJ46" s="106"/>
    </row>
    <row r="47" spans="2:36" s="76" customFormat="1" ht="20.25">
      <c r="B47" s="84"/>
      <c r="C47" s="84"/>
      <c r="D47" s="84"/>
      <c r="F47" s="85"/>
      <c r="N47" s="129"/>
      <c r="O47" s="240"/>
      <c r="P47" s="106"/>
      <c r="Q47" s="106"/>
      <c r="R47" s="106"/>
      <c r="S47" s="106"/>
      <c r="T47" s="106"/>
      <c r="U47" s="106"/>
      <c r="V47" s="106"/>
      <c r="W47" s="106"/>
      <c r="X47" s="106"/>
      <c r="Y47" s="106"/>
      <c r="Z47" s="106"/>
      <c r="AA47" s="106"/>
      <c r="AB47" s="106"/>
      <c r="AC47" s="106"/>
      <c r="AD47" s="106"/>
      <c r="AE47" s="106"/>
      <c r="AF47" s="106"/>
      <c r="AG47" s="106"/>
      <c r="AH47" s="106"/>
      <c r="AI47" s="106"/>
      <c r="AJ47" s="106"/>
    </row>
    <row r="48" spans="2:36" s="76" customFormat="1" ht="20.25">
      <c r="B48" s="77"/>
      <c r="C48" s="602" t="s">
        <v>444</v>
      </c>
      <c r="D48" s="602"/>
      <c r="E48" s="602"/>
      <c r="F48" s="85"/>
      <c r="N48" s="129"/>
      <c r="O48" s="240"/>
      <c r="P48" s="106"/>
      <c r="Q48" s="106"/>
      <c r="R48" s="106"/>
      <c r="S48" s="106"/>
      <c r="T48" s="106"/>
      <c r="U48" s="106"/>
      <c r="V48" s="106"/>
      <c r="W48" s="106"/>
      <c r="X48" s="106"/>
      <c r="Y48" s="106"/>
      <c r="Z48" s="106"/>
      <c r="AA48" s="106"/>
      <c r="AB48" s="106"/>
      <c r="AC48" s="106"/>
      <c r="AD48" s="106"/>
      <c r="AE48" s="106"/>
      <c r="AF48" s="106"/>
      <c r="AG48" s="106"/>
      <c r="AH48" s="106"/>
      <c r="AI48" s="106"/>
      <c r="AJ48" s="106"/>
    </row>
    <row r="49" spans="2:36" s="76" customFormat="1" ht="20.25" customHeight="1">
      <c r="B49" s="79" t="s">
        <v>426</v>
      </c>
      <c r="C49" s="598" t="s">
        <v>445</v>
      </c>
      <c r="D49" s="599"/>
      <c r="E49" s="600"/>
      <c r="F49" s="70">
        <v>1</v>
      </c>
      <c r="N49" s="129"/>
      <c r="O49" s="240"/>
      <c r="P49" s="106"/>
      <c r="Q49" s="106"/>
      <c r="R49" s="106"/>
      <c r="S49" s="106"/>
      <c r="T49" s="106"/>
      <c r="U49" s="106"/>
      <c r="V49" s="106"/>
      <c r="W49" s="106"/>
      <c r="X49" s="106"/>
      <c r="Y49" s="106"/>
      <c r="Z49" s="106"/>
      <c r="AA49" s="106"/>
      <c r="AB49" s="106"/>
      <c r="AC49" s="106"/>
      <c r="AD49" s="106"/>
      <c r="AE49" s="106"/>
      <c r="AF49" s="106"/>
      <c r="AG49" s="106"/>
      <c r="AH49" s="106"/>
      <c r="AI49" s="106"/>
      <c r="AJ49" s="106"/>
    </row>
    <row r="50" spans="2:36" s="76" customFormat="1" ht="20.25" customHeight="1">
      <c r="B50" s="80" t="s">
        <v>427</v>
      </c>
      <c r="C50" s="598" t="s">
        <v>446</v>
      </c>
      <c r="D50" s="599"/>
      <c r="E50" s="600"/>
      <c r="F50" s="70">
        <v>2</v>
      </c>
      <c r="N50" s="129"/>
      <c r="O50" s="240"/>
      <c r="P50" s="106"/>
      <c r="Q50" s="106"/>
      <c r="R50" s="106"/>
      <c r="S50" s="106"/>
      <c r="T50" s="106"/>
      <c r="U50" s="106"/>
      <c r="V50" s="106"/>
      <c r="W50" s="106"/>
      <c r="X50" s="106"/>
      <c r="Y50" s="106"/>
      <c r="Z50" s="106"/>
      <c r="AA50" s="106"/>
      <c r="AB50" s="106"/>
      <c r="AC50" s="106"/>
      <c r="AD50" s="106"/>
      <c r="AE50" s="106"/>
      <c r="AF50" s="106"/>
      <c r="AG50" s="106"/>
      <c r="AH50" s="106"/>
      <c r="AI50" s="106"/>
      <c r="AJ50" s="106"/>
    </row>
    <row r="51" spans="2:36" s="76" customFormat="1" ht="20.25" customHeight="1">
      <c r="B51" s="81" t="s">
        <v>428</v>
      </c>
      <c r="C51" s="598" t="s">
        <v>447</v>
      </c>
      <c r="D51" s="599"/>
      <c r="E51" s="600"/>
      <c r="F51" s="70">
        <v>3</v>
      </c>
      <c r="N51" s="129"/>
      <c r="O51" s="240"/>
      <c r="P51" s="106"/>
      <c r="Q51" s="106"/>
      <c r="R51" s="106"/>
      <c r="S51" s="106"/>
      <c r="T51" s="106"/>
      <c r="U51" s="106"/>
      <c r="V51" s="106"/>
      <c r="W51" s="106"/>
      <c r="X51" s="106"/>
      <c r="Y51" s="106"/>
      <c r="Z51" s="106"/>
      <c r="AA51" s="106"/>
      <c r="AB51" s="106"/>
      <c r="AC51" s="106"/>
      <c r="AD51" s="106"/>
      <c r="AE51" s="106"/>
      <c r="AF51" s="106"/>
      <c r="AG51" s="106"/>
      <c r="AH51" s="106"/>
      <c r="AI51" s="106"/>
      <c r="AJ51" s="106"/>
    </row>
    <row r="52" spans="2:36" s="76" customFormat="1" ht="20.25" customHeight="1">
      <c r="B52" s="82" t="s">
        <v>430</v>
      </c>
      <c r="C52" s="598" t="s">
        <v>448</v>
      </c>
      <c r="D52" s="599"/>
      <c r="E52" s="600"/>
      <c r="F52" s="70">
        <v>4</v>
      </c>
      <c r="N52" s="129"/>
      <c r="O52" s="240"/>
      <c r="P52" s="106"/>
      <c r="Q52" s="106"/>
      <c r="R52" s="106"/>
      <c r="S52" s="106"/>
      <c r="T52" s="106"/>
      <c r="U52" s="106"/>
      <c r="V52" s="106"/>
      <c r="W52" s="106"/>
      <c r="X52" s="106"/>
      <c r="Y52" s="106"/>
      <c r="Z52" s="106"/>
      <c r="AA52" s="106"/>
      <c r="AB52" s="106"/>
      <c r="AC52" s="106"/>
      <c r="AD52" s="106"/>
      <c r="AE52" s="106"/>
      <c r="AF52" s="106"/>
      <c r="AG52" s="106"/>
      <c r="AH52" s="106"/>
      <c r="AI52" s="106"/>
      <c r="AJ52" s="106"/>
    </row>
    <row r="53" spans="2:36" s="76" customFormat="1" ht="20.25" customHeight="1">
      <c r="B53" s="83" t="s">
        <v>432</v>
      </c>
      <c r="C53" s="598" t="s">
        <v>449</v>
      </c>
      <c r="D53" s="599"/>
      <c r="E53" s="600"/>
      <c r="F53" s="70">
        <v>5</v>
      </c>
      <c r="N53" s="129"/>
      <c r="O53" s="240"/>
      <c r="P53" s="106"/>
      <c r="Q53" s="106"/>
      <c r="R53" s="106"/>
      <c r="S53" s="106"/>
      <c r="T53" s="106"/>
      <c r="U53" s="106"/>
      <c r="V53" s="106"/>
      <c r="W53" s="106"/>
      <c r="X53" s="106"/>
      <c r="Y53" s="106"/>
      <c r="Z53" s="106"/>
      <c r="AA53" s="106"/>
      <c r="AB53" s="106"/>
      <c r="AC53" s="106"/>
      <c r="AD53" s="106"/>
      <c r="AE53" s="106"/>
      <c r="AF53" s="106"/>
      <c r="AG53" s="106"/>
      <c r="AH53" s="106"/>
      <c r="AI53" s="106"/>
      <c r="AJ53" s="106"/>
    </row>
    <row r="54" spans="2:36" s="76" customFormat="1" ht="20.25">
      <c r="B54" s="84"/>
      <c r="C54" s="84"/>
      <c r="D54" s="84"/>
      <c r="E54" s="84"/>
      <c r="F54" s="85"/>
      <c r="N54" s="129"/>
      <c r="O54" s="240"/>
      <c r="P54" s="106"/>
      <c r="Q54" s="106"/>
      <c r="R54" s="106"/>
      <c r="S54" s="106"/>
      <c r="T54" s="106"/>
      <c r="U54" s="106"/>
      <c r="V54" s="106"/>
      <c r="W54" s="106"/>
      <c r="X54" s="106"/>
      <c r="Y54" s="106"/>
      <c r="Z54" s="106"/>
      <c r="AA54" s="106"/>
      <c r="AB54" s="106"/>
      <c r="AC54" s="106"/>
      <c r="AD54" s="106"/>
      <c r="AE54" s="106"/>
      <c r="AF54" s="106"/>
      <c r="AG54" s="106"/>
      <c r="AH54" s="106"/>
      <c r="AI54" s="106"/>
      <c r="AJ54" s="106"/>
    </row>
    <row r="55" spans="2:36" s="76" customFormat="1" ht="20.25">
      <c r="N55" s="129"/>
      <c r="O55" s="240"/>
      <c r="P55" s="106"/>
      <c r="Q55" s="106"/>
      <c r="R55" s="106"/>
      <c r="S55" s="106"/>
      <c r="T55" s="106"/>
      <c r="U55" s="106"/>
      <c r="V55" s="106"/>
      <c r="W55" s="106"/>
      <c r="X55" s="106"/>
      <c r="Y55" s="106"/>
      <c r="Z55" s="106"/>
      <c r="AA55" s="106"/>
      <c r="AB55" s="106"/>
      <c r="AC55" s="106"/>
      <c r="AD55" s="106"/>
      <c r="AE55" s="106"/>
      <c r="AF55" s="106"/>
      <c r="AG55" s="106"/>
      <c r="AH55" s="106"/>
      <c r="AI55" s="106"/>
      <c r="AJ55" s="106"/>
    </row>
    <row r="56" spans="2:36" s="76" customFormat="1" ht="20.25" customHeight="1">
      <c r="B56" s="77"/>
      <c r="C56" s="96" t="s">
        <v>424</v>
      </c>
      <c r="D56" s="96"/>
      <c r="E56" s="96"/>
      <c r="F56" s="85"/>
      <c r="N56" s="129"/>
      <c r="O56" s="240"/>
      <c r="P56" s="106"/>
      <c r="Q56" s="106"/>
      <c r="R56" s="106"/>
      <c r="S56" s="106"/>
      <c r="T56" s="106"/>
      <c r="U56" s="106"/>
      <c r="V56" s="106"/>
      <c r="W56" s="106"/>
      <c r="X56" s="106"/>
      <c r="Y56" s="106"/>
      <c r="Z56" s="106"/>
      <c r="AA56" s="106"/>
      <c r="AB56" s="106"/>
      <c r="AC56" s="106"/>
      <c r="AD56" s="106"/>
      <c r="AE56" s="106"/>
      <c r="AF56" s="106"/>
      <c r="AG56" s="106"/>
      <c r="AH56" s="106"/>
      <c r="AI56" s="106"/>
      <c r="AJ56" s="106"/>
    </row>
    <row r="57" spans="2:36" s="76" customFormat="1" ht="20.25" customHeight="1">
      <c r="B57" s="79" t="s">
        <v>426</v>
      </c>
      <c r="C57" s="595" t="s">
        <v>450</v>
      </c>
      <c r="D57" s="596"/>
      <c r="E57" s="597"/>
      <c r="F57" s="70">
        <v>1</v>
      </c>
      <c r="N57" s="129"/>
      <c r="O57" s="240"/>
      <c r="P57" s="106"/>
      <c r="Q57" s="106"/>
      <c r="R57" s="106"/>
      <c r="S57" s="106"/>
      <c r="T57" s="106"/>
      <c r="U57" s="106"/>
      <c r="V57" s="106"/>
      <c r="W57" s="106"/>
      <c r="X57" s="106"/>
      <c r="Y57" s="106"/>
      <c r="Z57" s="106"/>
      <c r="AA57" s="106"/>
      <c r="AB57" s="106"/>
      <c r="AC57" s="106"/>
      <c r="AD57" s="106"/>
      <c r="AE57" s="106"/>
      <c r="AF57" s="106"/>
      <c r="AG57" s="106"/>
      <c r="AH57" s="106"/>
      <c r="AI57" s="106"/>
      <c r="AJ57" s="106"/>
    </row>
    <row r="58" spans="2:36" s="76" customFormat="1" ht="20.25" customHeight="1">
      <c r="B58" s="80" t="s">
        <v>427</v>
      </c>
      <c r="C58" s="595" t="s">
        <v>451</v>
      </c>
      <c r="D58" s="596"/>
      <c r="E58" s="597"/>
      <c r="F58" s="70">
        <v>2</v>
      </c>
      <c r="N58" s="129"/>
      <c r="O58" s="240"/>
      <c r="P58" s="106"/>
      <c r="Q58" s="106"/>
      <c r="R58" s="106"/>
      <c r="S58" s="106"/>
      <c r="T58" s="106"/>
      <c r="U58" s="106"/>
      <c r="V58" s="106"/>
      <c r="W58" s="106"/>
      <c r="X58" s="106"/>
      <c r="Y58" s="106"/>
      <c r="Z58" s="106"/>
      <c r="AA58" s="106"/>
      <c r="AB58" s="106"/>
      <c r="AC58" s="106"/>
      <c r="AD58" s="106"/>
      <c r="AE58" s="106"/>
      <c r="AF58" s="106"/>
      <c r="AG58" s="106"/>
      <c r="AH58" s="106"/>
      <c r="AI58" s="106"/>
      <c r="AJ58" s="106"/>
    </row>
    <row r="59" spans="2:36" s="76" customFormat="1" ht="20.25" customHeight="1">
      <c r="B59" s="81" t="s">
        <v>428</v>
      </c>
      <c r="C59" s="595" t="s">
        <v>452</v>
      </c>
      <c r="D59" s="596"/>
      <c r="E59" s="597"/>
      <c r="F59" s="70">
        <v>3</v>
      </c>
      <c r="N59" s="129"/>
      <c r="O59" s="240"/>
      <c r="P59" s="106"/>
      <c r="Q59" s="106"/>
      <c r="R59" s="106"/>
      <c r="S59" s="106"/>
      <c r="T59" s="106"/>
      <c r="U59" s="106"/>
      <c r="V59" s="106"/>
      <c r="W59" s="106"/>
      <c r="X59" s="106"/>
      <c r="Y59" s="106"/>
      <c r="Z59" s="106"/>
      <c r="AA59" s="106"/>
      <c r="AB59" s="106"/>
      <c r="AC59" s="106"/>
      <c r="AD59" s="106"/>
      <c r="AE59" s="106"/>
      <c r="AF59" s="106"/>
      <c r="AG59" s="106"/>
      <c r="AH59" s="106"/>
      <c r="AI59" s="106"/>
      <c r="AJ59" s="106"/>
    </row>
    <row r="60" spans="2:36" s="76" customFormat="1" ht="20.25" customHeight="1">
      <c r="B60" s="82" t="s">
        <v>430</v>
      </c>
      <c r="C60" s="595" t="s">
        <v>453</v>
      </c>
      <c r="D60" s="596"/>
      <c r="E60" s="597"/>
      <c r="F60" s="70">
        <v>4</v>
      </c>
      <c r="N60" s="129"/>
      <c r="O60" s="240"/>
      <c r="P60" s="106"/>
      <c r="Q60" s="106"/>
      <c r="R60" s="106"/>
      <c r="S60" s="106"/>
      <c r="T60" s="106"/>
      <c r="U60" s="106"/>
      <c r="V60" s="106"/>
      <c r="W60" s="106"/>
      <c r="X60" s="106"/>
      <c r="Y60" s="106"/>
      <c r="Z60" s="106"/>
      <c r="AA60" s="106"/>
      <c r="AB60" s="106"/>
      <c r="AC60" s="106"/>
      <c r="AD60" s="106"/>
      <c r="AE60" s="106"/>
      <c r="AF60" s="106"/>
      <c r="AG60" s="106"/>
      <c r="AH60" s="106"/>
      <c r="AI60" s="106"/>
      <c r="AJ60" s="106"/>
    </row>
    <row r="61" spans="2:36" s="76" customFormat="1" ht="20.25" customHeight="1">
      <c r="B61" s="83" t="s">
        <v>432</v>
      </c>
      <c r="C61" s="595" t="s">
        <v>454</v>
      </c>
      <c r="D61" s="596"/>
      <c r="E61" s="597"/>
      <c r="F61" s="70">
        <v>5</v>
      </c>
      <c r="N61" s="129"/>
      <c r="O61" s="240"/>
      <c r="P61" s="106"/>
      <c r="Q61" s="106"/>
      <c r="R61" s="106"/>
      <c r="S61" s="106"/>
      <c r="T61" s="106"/>
      <c r="U61" s="106"/>
      <c r="V61" s="106"/>
      <c r="W61" s="106"/>
      <c r="X61" s="106"/>
      <c r="Y61" s="106"/>
      <c r="Z61" s="106"/>
      <c r="AA61" s="106"/>
      <c r="AB61" s="106"/>
      <c r="AC61" s="106"/>
      <c r="AD61" s="106"/>
      <c r="AE61" s="106"/>
      <c r="AF61" s="106"/>
      <c r="AG61" s="106"/>
      <c r="AH61" s="106"/>
      <c r="AI61" s="106"/>
      <c r="AJ61" s="106"/>
    </row>
    <row r="62" spans="2:36" s="76" customFormat="1" ht="20.25">
      <c r="E62" s="87"/>
      <c r="N62" s="129"/>
      <c r="O62" s="240"/>
      <c r="P62" s="106"/>
      <c r="Q62" s="106"/>
      <c r="R62" s="106"/>
      <c r="S62" s="106"/>
      <c r="T62" s="106"/>
      <c r="U62" s="106"/>
      <c r="V62" s="106"/>
      <c r="W62" s="106"/>
      <c r="X62" s="106"/>
      <c r="Y62" s="106"/>
      <c r="Z62" s="106"/>
      <c r="AA62" s="106"/>
      <c r="AB62" s="106"/>
      <c r="AC62" s="106"/>
      <c r="AD62" s="106"/>
      <c r="AE62" s="106"/>
      <c r="AF62" s="106"/>
      <c r="AG62" s="106"/>
      <c r="AH62" s="106"/>
      <c r="AI62" s="106"/>
      <c r="AJ62" s="106"/>
    </row>
    <row r="63" spans="2:36" s="76" customFormat="1" ht="20.25">
      <c r="E63" s="87"/>
      <c r="N63" s="129"/>
      <c r="O63" s="240"/>
      <c r="P63" s="106"/>
      <c r="Q63" s="106"/>
      <c r="R63" s="106"/>
      <c r="S63" s="106"/>
      <c r="T63" s="106"/>
      <c r="U63" s="106"/>
      <c r="V63" s="106"/>
      <c r="W63" s="106"/>
      <c r="X63" s="106"/>
      <c r="Y63" s="106"/>
      <c r="Z63" s="106"/>
      <c r="AA63" s="106"/>
      <c r="AB63" s="106"/>
      <c r="AC63" s="106"/>
      <c r="AD63" s="106"/>
      <c r="AE63" s="106"/>
      <c r="AF63" s="106"/>
      <c r="AG63" s="106"/>
      <c r="AH63" s="106"/>
      <c r="AI63" s="106"/>
      <c r="AJ63" s="106"/>
    </row>
    <row r="64" spans="2:36" s="76" customFormat="1" ht="20.25">
      <c r="E64" s="87"/>
      <c r="N64" s="129"/>
      <c r="O64" s="240"/>
      <c r="P64" s="106"/>
      <c r="Q64" s="106"/>
      <c r="R64" s="106"/>
      <c r="S64" s="106"/>
      <c r="T64" s="106"/>
      <c r="U64" s="106"/>
      <c r="V64" s="106"/>
      <c r="W64" s="106"/>
      <c r="X64" s="106"/>
      <c r="Y64" s="106"/>
      <c r="Z64" s="106"/>
      <c r="AA64" s="106"/>
      <c r="AB64" s="106"/>
      <c r="AC64" s="106"/>
      <c r="AD64" s="106"/>
      <c r="AE64" s="106"/>
      <c r="AF64" s="106"/>
      <c r="AG64" s="106"/>
      <c r="AH64" s="106"/>
      <c r="AI64" s="106"/>
      <c r="AJ64" s="106"/>
    </row>
    <row r="65" spans="5:36" s="76" customFormat="1" ht="20.25">
      <c r="E65" s="87"/>
      <c r="N65" s="129"/>
      <c r="O65" s="240"/>
      <c r="P65" s="106"/>
      <c r="Q65" s="106"/>
      <c r="R65" s="106"/>
      <c r="S65" s="106"/>
      <c r="T65" s="106"/>
      <c r="U65" s="106"/>
      <c r="V65" s="106"/>
      <c r="W65" s="106"/>
      <c r="X65" s="106"/>
      <c r="Y65" s="106"/>
      <c r="Z65" s="106"/>
      <c r="AA65" s="106"/>
      <c r="AB65" s="106"/>
      <c r="AC65" s="106"/>
      <c r="AD65" s="106"/>
      <c r="AE65" s="106"/>
      <c r="AF65" s="106"/>
      <c r="AG65" s="106"/>
      <c r="AH65" s="106"/>
      <c r="AI65" s="106"/>
      <c r="AJ65" s="106"/>
    </row>
    <row r="66" spans="5:36" s="76" customFormat="1" ht="20.25">
      <c r="E66" s="87"/>
      <c r="N66" s="129"/>
      <c r="O66" s="240"/>
      <c r="P66" s="106"/>
      <c r="Q66" s="106"/>
      <c r="R66" s="106"/>
      <c r="S66" s="106"/>
      <c r="T66" s="106"/>
      <c r="U66" s="106"/>
      <c r="V66" s="106"/>
      <c r="W66" s="106"/>
      <c r="X66" s="106"/>
      <c r="Y66" s="106"/>
      <c r="Z66" s="106"/>
      <c r="AA66" s="106"/>
      <c r="AB66" s="106"/>
      <c r="AC66" s="106"/>
      <c r="AD66" s="106"/>
      <c r="AE66" s="106"/>
      <c r="AF66" s="106"/>
      <c r="AG66" s="106"/>
      <c r="AH66" s="106"/>
      <c r="AI66" s="106"/>
      <c r="AJ66" s="106"/>
    </row>
    <row r="67" spans="5:36" s="76" customFormat="1" ht="20.25">
      <c r="E67" s="87"/>
      <c r="N67" s="129"/>
      <c r="O67" s="240"/>
      <c r="P67" s="106"/>
      <c r="Q67" s="106"/>
      <c r="R67" s="106"/>
      <c r="S67" s="106"/>
      <c r="T67" s="106"/>
      <c r="U67" s="106"/>
      <c r="V67" s="106"/>
      <c r="W67" s="106"/>
      <c r="X67" s="106"/>
      <c r="Y67" s="106"/>
      <c r="Z67" s="106"/>
      <c r="AA67" s="106"/>
      <c r="AB67" s="106"/>
      <c r="AC67" s="106"/>
      <c r="AD67" s="106"/>
      <c r="AE67" s="106"/>
      <c r="AF67" s="106"/>
      <c r="AG67" s="106"/>
      <c r="AH67" s="106"/>
      <c r="AI67" s="106"/>
      <c r="AJ67" s="106"/>
    </row>
    <row r="68" spans="5:36" s="76" customFormat="1" ht="20.25">
      <c r="E68" s="87"/>
      <c r="N68" s="129"/>
      <c r="O68" s="240"/>
      <c r="P68" s="106"/>
      <c r="Q68" s="106"/>
      <c r="R68" s="106"/>
      <c r="S68" s="106"/>
      <c r="T68" s="106"/>
      <c r="U68" s="106"/>
      <c r="V68" s="106"/>
      <c r="W68" s="106"/>
      <c r="X68" s="106"/>
      <c r="Y68" s="106"/>
      <c r="Z68" s="106"/>
      <c r="AA68" s="106"/>
      <c r="AB68" s="106"/>
      <c r="AC68" s="106"/>
      <c r="AD68" s="106"/>
      <c r="AE68" s="106"/>
      <c r="AF68" s="106"/>
      <c r="AG68" s="106"/>
      <c r="AH68" s="106"/>
      <c r="AI68" s="106"/>
      <c r="AJ68" s="106"/>
    </row>
    <row r="69" spans="5:36" s="76" customFormat="1" ht="20.25">
      <c r="E69" s="87"/>
      <c r="N69" s="129"/>
      <c r="O69" s="240"/>
      <c r="P69" s="106"/>
      <c r="Q69" s="106"/>
      <c r="R69" s="106"/>
      <c r="S69" s="106"/>
      <c r="T69" s="106"/>
      <c r="U69" s="106"/>
      <c r="V69" s="106"/>
      <c r="W69" s="106"/>
      <c r="X69" s="106"/>
      <c r="Y69" s="106"/>
      <c r="Z69" s="106"/>
      <c r="AA69" s="106"/>
      <c r="AB69" s="106"/>
      <c r="AC69" s="106"/>
      <c r="AD69" s="106"/>
      <c r="AE69" s="106"/>
      <c r="AF69" s="106"/>
      <c r="AG69" s="106"/>
      <c r="AH69" s="106"/>
      <c r="AI69" s="106"/>
      <c r="AJ69" s="106"/>
    </row>
    <row r="70" spans="5:36" s="76" customFormat="1" ht="20.25">
      <c r="E70" s="87"/>
      <c r="N70" s="129"/>
      <c r="O70" s="240"/>
      <c r="P70" s="106"/>
      <c r="Q70" s="106"/>
      <c r="R70" s="106"/>
      <c r="S70" s="106"/>
      <c r="T70" s="106"/>
      <c r="U70" s="106"/>
      <c r="V70" s="106"/>
      <c r="W70" s="106"/>
      <c r="X70" s="106"/>
      <c r="Y70" s="106"/>
      <c r="Z70" s="106"/>
      <c r="AA70" s="106"/>
      <c r="AB70" s="106"/>
      <c r="AC70" s="106"/>
      <c r="AD70" s="106"/>
      <c r="AE70" s="106"/>
      <c r="AF70" s="106"/>
      <c r="AG70" s="106"/>
      <c r="AH70" s="106"/>
      <c r="AI70" s="106"/>
      <c r="AJ70" s="106"/>
    </row>
    <row r="71" spans="5:36" s="76" customFormat="1" ht="20.25">
      <c r="E71" s="87"/>
      <c r="N71" s="129"/>
      <c r="O71" s="240"/>
      <c r="P71" s="106"/>
      <c r="Q71" s="106"/>
      <c r="R71" s="106"/>
      <c r="S71" s="106"/>
      <c r="T71" s="106"/>
      <c r="U71" s="106"/>
      <c r="V71" s="106"/>
      <c r="W71" s="106"/>
      <c r="X71" s="106"/>
      <c r="Y71" s="106"/>
      <c r="Z71" s="106"/>
      <c r="AA71" s="106"/>
      <c r="AB71" s="106"/>
      <c r="AC71" s="106"/>
      <c r="AD71" s="106"/>
      <c r="AE71" s="106"/>
      <c r="AF71" s="106"/>
      <c r="AG71" s="106"/>
      <c r="AH71" s="106"/>
      <c r="AI71" s="106"/>
      <c r="AJ71" s="106"/>
    </row>
    <row r="72" spans="5:36" s="76" customFormat="1" ht="20.25">
      <c r="E72" s="87"/>
      <c r="N72" s="129"/>
      <c r="O72" s="240"/>
      <c r="P72" s="106"/>
      <c r="Q72" s="106"/>
      <c r="R72" s="106"/>
      <c r="S72" s="106"/>
      <c r="T72" s="106"/>
      <c r="U72" s="106"/>
      <c r="V72" s="106"/>
      <c r="W72" s="106"/>
      <c r="X72" s="106"/>
      <c r="Y72" s="106"/>
      <c r="Z72" s="106"/>
      <c r="AA72" s="106"/>
      <c r="AB72" s="106"/>
      <c r="AC72" s="106"/>
      <c r="AD72" s="106"/>
      <c r="AE72" s="106"/>
      <c r="AF72" s="106"/>
      <c r="AG72" s="106"/>
      <c r="AH72" s="106"/>
      <c r="AI72" s="106"/>
      <c r="AJ72" s="106"/>
    </row>
    <row r="73" spans="5:36" s="76" customFormat="1" ht="20.25">
      <c r="E73" s="87"/>
      <c r="N73" s="129"/>
      <c r="O73" s="240"/>
      <c r="P73" s="106"/>
      <c r="Q73" s="106"/>
      <c r="R73" s="106"/>
      <c r="S73" s="106"/>
      <c r="T73" s="106"/>
      <c r="U73" s="106"/>
      <c r="V73" s="106"/>
      <c r="W73" s="106"/>
      <c r="X73" s="106"/>
      <c r="Y73" s="106"/>
      <c r="Z73" s="106"/>
      <c r="AA73" s="106"/>
      <c r="AB73" s="106"/>
      <c r="AC73" s="106"/>
      <c r="AD73" s="106"/>
      <c r="AE73" s="106"/>
      <c r="AF73" s="106"/>
      <c r="AG73" s="106"/>
      <c r="AH73" s="106"/>
      <c r="AI73" s="106"/>
      <c r="AJ73" s="106"/>
    </row>
    <row r="74" spans="5:36" s="76" customFormat="1" ht="20.25">
      <c r="E74" s="87"/>
      <c r="N74" s="129"/>
      <c r="O74" s="240"/>
      <c r="P74" s="106"/>
      <c r="Q74" s="106"/>
      <c r="R74" s="106"/>
      <c r="S74" s="106"/>
      <c r="T74" s="106"/>
      <c r="U74" s="106"/>
      <c r="V74" s="106"/>
      <c r="W74" s="106"/>
      <c r="X74" s="106"/>
      <c r="Y74" s="106"/>
      <c r="Z74" s="106"/>
      <c r="AA74" s="106"/>
      <c r="AB74" s="106"/>
      <c r="AC74" s="106"/>
      <c r="AD74" s="106"/>
      <c r="AE74" s="106"/>
      <c r="AF74" s="106"/>
      <c r="AG74" s="106"/>
      <c r="AH74" s="106"/>
      <c r="AI74" s="106"/>
      <c r="AJ74" s="106"/>
    </row>
    <row r="75" spans="5:36" s="76" customFormat="1" ht="20.25">
      <c r="E75" s="87"/>
      <c r="N75" s="129"/>
      <c r="O75" s="240"/>
      <c r="P75" s="106"/>
      <c r="Q75" s="106"/>
      <c r="R75" s="106"/>
      <c r="S75" s="106"/>
      <c r="T75" s="106"/>
      <c r="U75" s="106"/>
      <c r="V75" s="106"/>
      <c r="W75" s="106"/>
      <c r="X75" s="106"/>
      <c r="Y75" s="106"/>
      <c r="Z75" s="106"/>
      <c r="AA75" s="106"/>
      <c r="AB75" s="106"/>
      <c r="AC75" s="106"/>
      <c r="AD75" s="106"/>
      <c r="AE75" s="106"/>
      <c r="AF75" s="106"/>
      <c r="AG75" s="106"/>
      <c r="AH75" s="106"/>
      <c r="AI75" s="106"/>
      <c r="AJ75" s="106"/>
    </row>
    <row r="76" spans="5:36" s="76" customFormat="1" ht="20.25">
      <c r="E76" s="87"/>
      <c r="N76" s="129"/>
      <c r="O76" s="240"/>
      <c r="P76" s="106"/>
      <c r="Q76" s="106"/>
      <c r="R76" s="106"/>
      <c r="S76" s="106"/>
      <c r="T76" s="106"/>
      <c r="U76" s="106"/>
      <c r="V76" s="106"/>
      <c r="W76" s="106"/>
      <c r="X76" s="106"/>
      <c r="Y76" s="106"/>
      <c r="Z76" s="106"/>
      <c r="AA76" s="106"/>
      <c r="AB76" s="106"/>
      <c r="AC76" s="106"/>
      <c r="AD76" s="106"/>
      <c r="AE76" s="106"/>
      <c r="AF76" s="106"/>
      <c r="AG76" s="106"/>
      <c r="AH76" s="106"/>
      <c r="AI76" s="106"/>
      <c r="AJ76" s="106"/>
    </row>
    <row r="77" spans="5:36" s="76" customFormat="1" ht="20.25">
      <c r="E77" s="87"/>
      <c r="N77" s="129"/>
      <c r="O77" s="240"/>
      <c r="P77" s="106"/>
      <c r="Q77" s="106"/>
      <c r="R77" s="106"/>
      <c r="S77" s="106"/>
      <c r="T77" s="106"/>
      <c r="U77" s="106"/>
      <c r="V77" s="106"/>
      <c r="W77" s="106"/>
      <c r="X77" s="106"/>
      <c r="Y77" s="106"/>
      <c r="Z77" s="106"/>
      <c r="AA77" s="106"/>
      <c r="AB77" s="106"/>
      <c r="AC77" s="106"/>
      <c r="AD77" s="106"/>
      <c r="AE77" s="106"/>
      <c r="AF77" s="106"/>
      <c r="AG77" s="106"/>
      <c r="AH77" s="106"/>
      <c r="AI77" s="106"/>
      <c r="AJ77" s="106"/>
    </row>
    <row r="78" spans="5:36" s="76" customFormat="1" ht="20.25">
      <c r="E78" s="87"/>
      <c r="N78" s="129"/>
      <c r="O78" s="240"/>
      <c r="P78" s="106"/>
      <c r="Q78" s="106"/>
      <c r="R78" s="106"/>
      <c r="S78" s="106"/>
      <c r="T78" s="106"/>
      <c r="U78" s="106"/>
      <c r="V78" s="106"/>
      <c r="W78" s="106"/>
      <c r="X78" s="106"/>
      <c r="Y78" s="106"/>
      <c r="Z78" s="106"/>
      <c r="AA78" s="106"/>
      <c r="AB78" s="106"/>
      <c r="AC78" s="106"/>
      <c r="AD78" s="106"/>
      <c r="AE78" s="106"/>
      <c r="AF78" s="106"/>
      <c r="AG78" s="106"/>
      <c r="AH78" s="106"/>
      <c r="AI78" s="106"/>
      <c r="AJ78" s="106"/>
    </row>
    <row r="79" spans="5:36" s="76" customFormat="1" ht="20.25">
      <c r="E79" s="87"/>
      <c r="N79" s="129"/>
      <c r="O79" s="240"/>
      <c r="P79" s="106"/>
      <c r="Q79" s="106"/>
      <c r="R79" s="106"/>
      <c r="S79" s="106"/>
      <c r="T79" s="106"/>
      <c r="U79" s="106"/>
      <c r="V79" s="106"/>
      <c r="W79" s="106"/>
      <c r="X79" s="106"/>
      <c r="Y79" s="106"/>
      <c r="Z79" s="106"/>
      <c r="AA79" s="106"/>
      <c r="AB79" s="106"/>
      <c r="AC79" s="106"/>
      <c r="AD79" s="106"/>
      <c r="AE79" s="106"/>
      <c r="AF79" s="106"/>
      <c r="AG79" s="106"/>
      <c r="AH79" s="106"/>
      <c r="AI79" s="106"/>
      <c r="AJ79" s="106"/>
    </row>
    <row r="80" spans="5:36" s="76" customFormat="1" ht="20.25">
      <c r="E80" s="87"/>
      <c r="N80" s="129"/>
      <c r="O80" s="240"/>
      <c r="P80" s="106"/>
      <c r="Q80" s="106"/>
      <c r="R80" s="106"/>
      <c r="S80" s="106"/>
      <c r="T80" s="106"/>
      <c r="U80" s="106"/>
      <c r="V80" s="106"/>
      <c r="W80" s="106"/>
      <c r="X80" s="106"/>
      <c r="Y80" s="106"/>
      <c r="Z80" s="106"/>
      <c r="AA80" s="106"/>
      <c r="AB80" s="106"/>
      <c r="AC80" s="106"/>
      <c r="AD80" s="106"/>
      <c r="AE80" s="106"/>
      <c r="AF80" s="106"/>
      <c r="AG80" s="106"/>
      <c r="AH80" s="106"/>
      <c r="AI80" s="106"/>
      <c r="AJ80" s="106"/>
    </row>
    <row r="81" spans="5:36" s="76" customFormat="1" ht="20.25">
      <c r="E81" s="87"/>
      <c r="N81" s="129"/>
      <c r="O81" s="240"/>
      <c r="P81" s="106"/>
      <c r="Q81" s="106"/>
      <c r="R81" s="106"/>
      <c r="S81" s="106"/>
      <c r="T81" s="106"/>
      <c r="U81" s="106"/>
      <c r="V81" s="106"/>
      <c r="W81" s="106"/>
      <c r="X81" s="106"/>
      <c r="Y81" s="106"/>
      <c r="Z81" s="106"/>
      <c r="AA81" s="106"/>
      <c r="AB81" s="106"/>
      <c r="AC81" s="106"/>
      <c r="AD81" s="106"/>
      <c r="AE81" s="106"/>
      <c r="AF81" s="106"/>
      <c r="AG81" s="106"/>
      <c r="AH81" s="106"/>
      <c r="AI81" s="106"/>
      <c r="AJ81" s="106"/>
    </row>
    <row r="82" spans="5:36" s="76" customFormat="1" ht="20.25">
      <c r="E82" s="87"/>
      <c r="N82" s="129"/>
      <c r="O82" s="240"/>
      <c r="P82" s="106"/>
      <c r="Q82" s="106"/>
      <c r="R82" s="106"/>
      <c r="S82" s="106"/>
      <c r="T82" s="106"/>
      <c r="U82" s="106"/>
      <c r="V82" s="106"/>
      <c r="W82" s="106"/>
      <c r="X82" s="106"/>
      <c r="Y82" s="106"/>
      <c r="Z82" s="106"/>
      <c r="AA82" s="106"/>
      <c r="AB82" s="106"/>
      <c r="AC82" s="106"/>
      <c r="AD82" s="106"/>
      <c r="AE82" s="106"/>
      <c r="AF82" s="106"/>
      <c r="AG82" s="106"/>
      <c r="AH82" s="106"/>
      <c r="AI82" s="106"/>
      <c r="AJ82" s="106"/>
    </row>
    <row r="83" spans="5:36" s="76" customFormat="1" ht="20.25">
      <c r="E83" s="87"/>
      <c r="N83" s="129"/>
      <c r="O83" s="240"/>
      <c r="P83" s="106"/>
      <c r="Q83" s="106"/>
      <c r="R83" s="106"/>
      <c r="S83" s="106"/>
      <c r="T83" s="106"/>
      <c r="U83" s="106"/>
      <c r="V83" s="106"/>
      <c r="W83" s="106"/>
      <c r="X83" s="106"/>
      <c r="Y83" s="106"/>
      <c r="Z83" s="106"/>
      <c r="AA83" s="106"/>
      <c r="AB83" s="106"/>
      <c r="AC83" s="106"/>
      <c r="AD83" s="106"/>
      <c r="AE83" s="106"/>
      <c r="AF83" s="106"/>
      <c r="AG83" s="106"/>
      <c r="AH83" s="106"/>
      <c r="AI83" s="106"/>
      <c r="AJ83" s="106"/>
    </row>
    <row r="84" spans="5:36" s="76" customFormat="1" ht="20.25">
      <c r="E84" s="87"/>
      <c r="N84" s="129"/>
      <c r="O84" s="240"/>
      <c r="P84" s="106"/>
      <c r="Q84" s="106"/>
      <c r="R84" s="106"/>
      <c r="S84" s="106"/>
      <c r="T84" s="106"/>
      <c r="U84" s="106"/>
      <c r="V84" s="106"/>
      <c r="W84" s="106"/>
      <c r="X84" s="106"/>
      <c r="Y84" s="106"/>
      <c r="Z84" s="106"/>
      <c r="AA84" s="106"/>
      <c r="AB84" s="106"/>
      <c r="AC84" s="106"/>
      <c r="AD84" s="106"/>
      <c r="AE84" s="106"/>
      <c r="AF84" s="106"/>
      <c r="AG84" s="106"/>
      <c r="AH84" s="106"/>
      <c r="AI84" s="106"/>
      <c r="AJ84" s="106"/>
    </row>
    <row r="85" spans="5:36" s="76" customFormat="1" ht="20.25">
      <c r="E85" s="87"/>
      <c r="N85" s="129"/>
      <c r="O85" s="240"/>
      <c r="P85" s="106"/>
      <c r="Q85" s="106"/>
      <c r="R85" s="106"/>
      <c r="S85" s="106"/>
      <c r="T85" s="106"/>
      <c r="U85" s="106"/>
      <c r="V85" s="106"/>
      <c r="W85" s="106"/>
      <c r="X85" s="106"/>
      <c r="Y85" s="106"/>
      <c r="Z85" s="106"/>
      <c r="AA85" s="106"/>
      <c r="AB85" s="106"/>
      <c r="AC85" s="106"/>
      <c r="AD85" s="106"/>
      <c r="AE85" s="106"/>
      <c r="AF85" s="106"/>
      <c r="AG85" s="106"/>
      <c r="AH85" s="106"/>
      <c r="AI85" s="106"/>
      <c r="AJ85" s="106"/>
    </row>
    <row r="86" spans="5:36" s="76" customFormat="1" ht="20.25">
      <c r="E86" s="87"/>
      <c r="N86" s="129"/>
      <c r="O86" s="240"/>
      <c r="P86" s="106"/>
      <c r="Q86" s="106"/>
      <c r="R86" s="106"/>
      <c r="S86" s="106"/>
      <c r="T86" s="106"/>
      <c r="U86" s="106"/>
      <c r="V86" s="106"/>
      <c r="W86" s="106"/>
      <c r="X86" s="106"/>
      <c r="Y86" s="106"/>
      <c r="Z86" s="106"/>
      <c r="AA86" s="106"/>
      <c r="AB86" s="106"/>
      <c r="AC86" s="106"/>
      <c r="AD86" s="106"/>
      <c r="AE86" s="106"/>
      <c r="AF86" s="106"/>
      <c r="AG86" s="106"/>
      <c r="AH86" s="106"/>
      <c r="AI86" s="106"/>
      <c r="AJ86" s="106"/>
    </row>
    <row r="87" spans="5:36" s="76" customFormat="1" ht="20.25">
      <c r="E87" s="87"/>
      <c r="N87" s="129"/>
      <c r="O87" s="240"/>
      <c r="P87" s="106"/>
      <c r="Q87" s="106"/>
      <c r="R87" s="106"/>
      <c r="S87" s="106"/>
      <c r="T87" s="106"/>
      <c r="U87" s="106"/>
      <c r="V87" s="106"/>
      <c r="W87" s="106"/>
      <c r="X87" s="106"/>
      <c r="Y87" s="106"/>
      <c r="Z87" s="106"/>
      <c r="AA87" s="106"/>
      <c r="AB87" s="106"/>
      <c r="AC87" s="106"/>
      <c r="AD87" s="106"/>
      <c r="AE87" s="106"/>
      <c r="AF87" s="106"/>
      <c r="AG87" s="106"/>
      <c r="AH87" s="106"/>
      <c r="AI87" s="106"/>
      <c r="AJ87" s="106"/>
    </row>
    <row r="88" spans="5:36" s="76" customFormat="1" ht="20.25">
      <c r="E88" s="87"/>
      <c r="N88" s="129"/>
      <c r="O88" s="240"/>
      <c r="P88" s="106"/>
      <c r="Q88" s="106"/>
      <c r="R88" s="106"/>
      <c r="S88" s="106"/>
      <c r="T88" s="106"/>
      <c r="U88" s="106"/>
      <c r="V88" s="106"/>
      <c r="W88" s="106"/>
      <c r="X88" s="106"/>
      <c r="Y88" s="106"/>
      <c r="Z88" s="106"/>
      <c r="AA88" s="106"/>
      <c r="AB88" s="106"/>
      <c r="AC88" s="106"/>
      <c r="AD88" s="106"/>
      <c r="AE88" s="106"/>
      <c r="AF88" s="106"/>
      <c r="AG88" s="106"/>
      <c r="AH88" s="106"/>
      <c r="AI88" s="106"/>
      <c r="AJ88" s="106"/>
    </row>
    <row r="89" spans="5:36" s="76" customFormat="1" ht="20.25">
      <c r="E89" s="87"/>
      <c r="N89" s="129"/>
      <c r="O89" s="240"/>
      <c r="P89" s="106"/>
      <c r="Q89" s="106"/>
      <c r="R89" s="106"/>
      <c r="S89" s="106"/>
      <c r="T89" s="106"/>
      <c r="U89" s="106"/>
      <c r="V89" s="106"/>
      <c r="W89" s="106"/>
      <c r="X89" s="106"/>
      <c r="Y89" s="106"/>
      <c r="Z89" s="106"/>
      <c r="AA89" s="106"/>
      <c r="AB89" s="106"/>
      <c r="AC89" s="106"/>
      <c r="AD89" s="106"/>
      <c r="AE89" s="106"/>
      <c r="AF89" s="106"/>
      <c r="AG89" s="106"/>
      <c r="AH89" s="106"/>
      <c r="AI89" s="106"/>
      <c r="AJ89" s="106"/>
    </row>
    <row r="90" spans="5:36" s="76" customFormat="1" ht="20.25">
      <c r="E90" s="87"/>
      <c r="N90" s="129"/>
      <c r="O90" s="240"/>
      <c r="P90" s="106"/>
      <c r="Q90" s="106"/>
      <c r="R90" s="106"/>
      <c r="S90" s="106"/>
      <c r="T90" s="106"/>
      <c r="U90" s="106"/>
      <c r="V90" s="106"/>
      <c r="W90" s="106"/>
      <c r="X90" s="106"/>
      <c r="Y90" s="106"/>
      <c r="Z90" s="106"/>
      <c r="AA90" s="106"/>
      <c r="AB90" s="106"/>
      <c r="AC90" s="106"/>
      <c r="AD90" s="106"/>
      <c r="AE90" s="106"/>
      <c r="AF90" s="106"/>
      <c r="AG90" s="106"/>
      <c r="AH90" s="106"/>
      <c r="AI90" s="106"/>
      <c r="AJ90" s="106"/>
    </row>
    <row r="91" spans="5:36" s="76" customFormat="1" ht="20.25">
      <c r="E91" s="87"/>
      <c r="N91" s="129"/>
      <c r="O91" s="240"/>
      <c r="P91" s="106"/>
      <c r="Q91" s="106"/>
      <c r="R91" s="106"/>
      <c r="S91" s="106"/>
      <c r="T91" s="106"/>
      <c r="U91" s="106"/>
      <c r="V91" s="106"/>
      <c r="W91" s="106"/>
      <c r="X91" s="106"/>
      <c r="Y91" s="106"/>
      <c r="Z91" s="106"/>
      <c r="AA91" s="106"/>
      <c r="AB91" s="106"/>
      <c r="AC91" s="106"/>
      <c r="AD91" s="106"/>
      <c r="AE91" s="106"/>
      <c r="AF91" s="106"/>
      <c r="AG91" s="106"/>
      <c r="AH91" s="106"/>
      <c r="AI91" s="106"/>
      <c r="AJ91" s="106"/>
    </row>
    <row r="92" spans="5:36" s="76" customFormat="1" ht="20.25">
      <c r="E92" s="87"/>
      <c r="N92" s="129"/>
      <c r="O92" s="240"/>
      <c r="P92" s="106"/>
      <c r="Q92" s="106"/>
      <c r="R92" s="106"/>
      <c r="S92" s="106"/>
      <c r="T92" s="106"/>
      <c r="U92" s="106"/>
      <c r="V92" s="106"/>
      <c r="W92" s="106"/>
      <c r="X92" s="106"/>
      <c r="Y92" s="106"/>
      <c r="Z92" s="106"/>
      <c r="AA92" s="106"/>
      <c r="AB92" s="106"/>
      <c r="AC92" s="106"/>
      <c r="AD92" s="106"/>
      <c r="AE92" s="106"/>
      <c r="AF92" s="106"/>
      <c r="AG92" s="106"/>
      <c r="AH92" s="106"/>
      <c r="AI92" s="106"/>
      <c r="AJ92" s="106"/>
    </row>
    <row r="93" spans="5:36" s="76" customFormat="1" ht="20.25">
      <c r="E93" s="87"/>
      <c r="N93" s="129"/>
      <c r="O93" s="240"/>
      <c r="P93" s="106"/>
      <c r="Q93" s="106"/>
      <c r="R93" s="106"/>
      <c r="S93" s="106"/>
      <c r="T93" s="106"/>
      <c r="U93" s="106"/>
      <c r="V93" s="106"/>
      <c r="W93" s="106"/>
      <c r="X93" s="106"/>
      <c r="Y93" s="106"/>
      <c r="Z93" s="106"/>
      <c r="AA93" s="106"/>
      <c r="AB93" s="106"/>
      <c r="AC93" s="106"/>
      <c r="AD93" s="106"/>
      <c r="AE93" s="106"/>
      <c r="AF93" s="106"/>
      <c r="AG93" s="106"/>
      <c r="AH93" s="106"/>
      <c r="AI93" s="106"/>
      <c r="AJ93" s="106"/>
    </row>
    <row r="94" spans="5:36" s="76" customFormat="1" ht="20.25">
      <c r="E94" s="87"/>
      <c r="N94" s="129"/>
      <c r="O94" s="240"/>
      <c r="P94" s="106"/>
      <c r="Q94" s="106"/>
      <c r="R94" s="106"/>
      <c r="S94" s="106"/>
      <c r="T94" s="106"/>
      <c r="U94" s="106"/>
      <c r="V94" s="106"/>
      <c r="W94" s="106"/>
      <c r="X94" s="106"/>
      <c r="Y94" s="106"/>
      <c r="Z94" s="106"/>
      <c r="AA94" s="106"/>
      <c r="AB94" s="106"/>
      <c r="AC94" s="106"/>
      <c r="AD94" s="106"/>
      <c r="AE94" s="106"/>
      <c r="AF94" s="106"/>
      <c r="AG94" s="106"/>
      <c r="AH94" s="106"/>
      <c r="AI94" s="106"/>
      <c r="AJ94" s="106"/>
    </row>
    <row r="95" spans="5:36" s="76" customFormat="1" ht="20.25">
      <c r="E95" s="87"/>
      <c r="N95" s="129"/>
      <c r="O95" s="240"/>
      <c r="P95" s="106"/>
      <c r="Q95" s="106"/>
      <c r="R95" s="106"/>
      <c r="S95" s="106"/>
      <c r="T95" s="106"/>
      <c r="U95" s="106"/>
      <c r="V95" s="106"/>
      <c r="W95" s="106"/>
      <c r="X95" s="106"/>
      <c r="Y95" s="106"/>
      <c r="Z95" s="106"/>
      <c r="AA95" s="106"/>
      <c r="AB95" s="106"/>
      <c r="AC95" s="106"/>
      <c r="AD95" s="106"/>
      <c r="AE95" s="106"/>
      <c r="AF95" s="106"/>
      <c r="AG95" s="106"/>
      <c r="AH95" s="106"/>
      <c r="AI95" s="106"/>
      <c r="AJ95" s="106"/>
    </row>
    <row r="96" spans="5:36" s="76" customFormat="1" ht="20.25">
      <c r="E96" s="87"/>
      <c r="N96" s="129"/>
      <c r="O96" s="240"/>
      <c r="P96" s="106"/>
      <c r="Q96" s="106"/>
      <c r="R96" s="106"/>
      <c r="S96" s="106"/>
      <c r="T96" s="106"/>
      <c r="U96" s="106"/>
      <c r="V96" s="106"/>
      <c r="W96" s="106"/>
      <c r="X96" s="106"/>
      <c r="Y96" s="106"/>
      <c r="Z96" s="106"/>
      <c r="AA96" s="106"/>
      <c r="AB96" s="106"/>
      <c r="AC96" s="106"/>
      <c r="AD96" s="106"/>
      <c r="AE96" s="106"/>
      <c r="AF96" s="106"/>
      <c r="AG96" s="106"/>
      <c r="AH96" s="106"/>
      <c r="AI96" s="106"/>
      <c r="AJ96" s="106"/>
    </row>
    <row r="97" spans="5:36" s="76" customFormat="1" ht="20.25">
      <c r="E97" s="87"/>
      <c r="N97" s="129"/>
      <c r="O97" s="240"/>
      <c r="P97" s="106"/>
      <c r="Q97" s="106"/>
      <c r="R97" s="106"/>
      <c r="S97" s="106"/>
      <c r="T97" s="106"/>
      <c r="U97" s="106"/>
      <c r="V97" s="106"/>
      <c r="W97" s="106"/>
      <c r="X97" s="106"/>
      <c r="Y97" s="106"/>
      <c r="Z97" s="106"/>
      <c r="AA97" s="106"/>
      <c r="AB97" s="106"/>
      <c r="AC97" s="106"/>
      <c r="AD97" s="106"/>
      <c r="AE97" s="106"/>
      <c r="AF97" s="106"/>
      <c r="AG97" s="106"/>
      <c r="AH97" s="106"/>
      <c r="AI97" s="106"/>
      <c r="AJ97" s="106"/>
    </row>
    <row r="98" spans="5:36" s="76" customFormat="1" ht="20.25">
      <c r="E98" s="87"/>
      <c r="N98" s="129"/>
      <c r="O98" s="240"/>
      <c r="P98" s="106"/>
      <c r="Q98" s="106"/>
      <c r="R98" s="106"/>
      <c r="S98" s="106"/>
      <c r="T98" s="106"/>
      <c r="U98" s="106"/>
      <c r="V98" s="106"/>
      <c r="W98" s="106"/>
      <c r="X98" s="106"/>
      <c r="Y98" s="106"/>
      <c r="Z98" s="106"/>
      <c r="AA98" s="106"/>
      <c r="AB98" s="106"/>
      <c r="AC98" s="106"/>
      <c r="AD98" s="106"/>
      <c r="AE98" s="106"/>
      <c r="AF98" s="106"/>
      <c r="AG98" s="106"/>
      <c r="AH98" s="106"/>
      <c r="AI98" s="106"/>
      <c r="AJ98" s="106"/>
    </row>
    <row r="99" spans="5:36" s="76" customFormat="1" ht="20.25">
      <c r="E99" s="87"/>
      <c r="N99" s="129"/>
      <c r="O99" s="240"/>
      <c r="P99" s="106"/>
      <c r="Q99" s="106"/>
      <c r="R99" s="106"/>
      <c r="S99" s="106"/>
      <c r="T99" s="106"/>
      <c r="U99" s="106"/>
      <c r="V99" s="106"/>
      <c r="W99" s="106"/>
      <c r="X99" s="106"/>
      <c r="Y99" s="106"/>
      <c r="Z99" s="106"/>
      <c r="AA99" s="106"/>
      <c r="AB99" s="106"/>
      <c r="AC99" s="106"/>
      <c r="AD99" s="106"/>
      <c r="AE99" s="106"/>
      <c r="AF99" s="106"/>
      <c r="AG99" s="106"/>
      <c r="AH99" s="106"/>
      <c r="AI99" s="106"/>
      <c r="AJ99" s="106"/>
    </row>
    <row r="100" spans="5:36" s="76" customFormat="1" ht="20.25">
      <c r="E100" s="87"/>
      <c r="N100" s="129"/>
      <c r="O100" s="240"/>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row>
    <row r="101" spans="5:36" s="76" customFormat="1" ht="20.25">
      <c r="E101" s="87"/>
      <c r="N101" s="129"/>
      <c r="O101" s="240"/>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row>
    <row r="102" spans="5:36" s="76" customFormat="1" ht="20.25">
      <c r="E102" s="87"/>
      <c r="N102" s="129"/>
      <c r="O102" s="240"/>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row>
    <row r="103" spans="5:36" s="76" customFormat="1" ht="20.25">
      <c r="E103" s="87"/>
      <c r="N103" s="129"/>
      <c r="O103" s="240"/>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row>
    <row r="104" spans="5:36" s="76" customFormat="1" ht="20.25">
      <c r="E104" s="87"/>
      <c r="N104" s="129"/>
      <c r="O104" s="240"/>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row>
    <row r="105" spans="5:36" s="76" customFormat="1" ht="20.25">
      <c r="E105" s="87"/>
      <c r="N105" s="129"/>
      <c r="O105" s="240"/>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row>
    <row r="106" spans="5:36" s="76" customFormat="1" ht="20.25">
      <c r="E106" s="87"/>
      <c r="N106" s="129"/>
      <c r="O106" s="240"/>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row>
    <row r="107" spans="5:36" s="76" customFormat="1" ht="20.25">
      <c r="E107" s="87"/>
      <c r="N107" s="129"/>
      <c r="O107" s="240"/>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row>
    <row r="108" spans="5:36" s="76" customFormat="1" ht="20.25">
      <c r="E108" s="87"/>
      <c r="N108" s="129"/>
      <c r="O108" s="240"/>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row>
    <row r="109" spans="5:36" s="76" customFormat="1" ht="20.25">
      <c r="E109" s="87"/>
      <c r="N109" s="129"/>
      <c r="O109" s="240"/>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row>
    <row r="110" spans="5:36" s="76" customFormat="1" ht="20.25">
      <c r="E110" s="87"/>
      <c r="N110" s="129"/>
      <c r="O110" s="240"/>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row>
    <row r="111" spans="5:36" s="76" customFormat="1" ht="20.25">
      <c r="E111" s="87"/>
      <c r="N111" s="129"/>
      <c r="O111" s="240"/>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row>
    <row r="112" spans="5:36" s="76" customFormat="1" ht="20.25">
      <c r="E112" s="87"/>
      <c r="N112" s="129"/>
      <c r="O112" s="240"/>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row>
    <row r="113" spans="5:36" s="76" customFormat="1" ht="20.25">
      <c r="E113" s="87"/>
      <c r="N113" s="129"/>
      <c r="O113" s="240"/>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row>
    <row r="114" spans="5:36" s="76" customFormat="1" ht="20.25">
      <c r="E114" s="87"/>
      <c r="N114" s="129"/>
      <c r="O114" s="240"/>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row>
    <row r="115" spans="5:36" s="76" customFormat="1" ht="20.25">
      <c r="E115" s="87"/>
      <c r="N115" s="129"/>
      <c r="O115" s="240"/>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row>
    <row r="116" spans="5:36" s="76" customFormat="1" ht="20.25">
      <c r="E116" s="87"/>
      <c r="N116" s="129"/>
      <c r="O116" s="240"/>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row>
    <row r="117" spans="5:36" s="76" customFormat="1" ht="20.25">
      <c r="E117" s="87"/>
      <c r="N117" s="129"/>
      <c r="O117" s="240"/>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row>
    <row r="118" spans="5:36" s="76" customFormat="1" ht="20.25">
      <c r="E118" s="87"/>
      <c r="N118" s="129"/>
      <c r="O118" s="240"/>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row>
    <row r="119" spans="5:36" s="76" customFormat="1" ht="20.25">
      <c r="E119" s="87"/>
      <c r="N119" s="129"/>
      <c r="O119" s="240"/>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row>
    <row r="120" spans="5:36" s="76" customFormat="1" ht="20.25">
      <c r="E120" s="87"/>
      <c r="N120" s="129"/>
      <c r="O120" s="240"/>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row>
    <row r="121" spans="5:36" s="76" customFormat="1" ht="20.25">
      <c r="E121" s="87"/>
      <c r="N121" s="129"/>
      <c r="O121" s="240"/>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row>
    <row r="122" spans="5:36" s="76" customFormat="1" ht="20.25">
      <c r="E122" s="87"/>
      <c r="N122" s="129"/>
      <c r="O122" s="240"/>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row>
    <row r="123" spans="5:36" s="76" customFormat="1" ht="20.25">
      <c r="E123" s="87"/>
      <c r="N123" s="129"/>
      <c r="O123" s="240"/>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row>
    <row r="124" spans="5:36" s="76" customFormat="1" ht="20.25">
      <c r="E124" s="87"/>
      <c r="N124" s="129"/>
      <c r="O124" s="240"/>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row>
    <row r="125" spans="5:36" s="76" customFormat="1" ht="20.25">
      <c r="E125" s="87"/>
      <c r="N125" s="129"/>
      <c r="O125" s="240"/>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row>
    <row r="126" spans="5:36" s="76" customFormat="1" ht="20.25">
      <c r="E126" s="87"/>
      <c r="N126" s="129"/>
      <c r="O126" s="240"/>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row>
    <row r="127" spans="5:36" s="76" customFormat="1" ht="20.25">
      <c r="E127" s="87"/>
      <c r="N127" s="129"/>
      <c r="O127" s="240"/>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row>
    <row r="128" spans="5:36" s="76" customFormat="1" ht="20.25">
      <c r="E128" s="87"/>
      <c r="N128" s="129"/>
      <c r="O128" s="240"/>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row>
    <row r="129" spans="5:36" s="76" customFormat="1" ht="20.25">
      <c r="E129" s="87"/>
      <c r="N129" s="129"/>
      <c r="O129" s="240"/>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row>
    <row r="130" spans="5:36" s="76" customFormat="1" ht="20.25">
      <c r="E130" s="87"/>
      <c r="N130" s="129"/>
      <c r="O130" s="240"/>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row>
    <row r="131" spans="5:36" s="76" customFormat="1" ht="20.25">
      <c r="E131" s="87"/>
      <c r="N131" s="129"/>
      <c r="O131" s="240"/>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row>
    <row r="132" spans="5:36" s="76" customFormat="1" ht="20.25">
      <c r="E132" s="87"/>
      <c r="N132" s="129"/>
      <c r="O132" s="240"/>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row>
    <row r="133" spans="5:36" s="76" customFormat="1" ht="20.25">
      <c r="E133" s="87"/>
      <c r="N133" s="129"/>
      <c r="O133" s="240"/>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row>
    <row r="134" spans="5:36" s="76" customFormat="1" ht="20.25">
      <c r="E134" s="87"/>
      <c r="N134" s="129"/>
      <c r="O134" s="240"/>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row>
    <row r="135" spans="5:36" s="76" customFormat="1" ht="20.25">
      <c r="E135" s="87"/>
      <c r="N135" s="129"/>
      <c r="O135" s="240"/>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row>
    <row r="136" spans="5:36" s="76" customFormat="1" ht="20.25">
      <c r="E136" s="87"/>
      <c r="N136" s="129"/>
      <c r="O136" s="240"/>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row>
    <row r="137" spans="5:36" s="76" customFormat="1" ht="20.25">
      <c r="E137" s="87"/>
      <c r="N137" s="129"/>
      <c r="O137" s="240"/>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row>
    <row r="138" spans="5:36" s="76" customFormat="1" ht="20.25">
      <c r="E138" s="87"/>
      <c r="N138" s="129"/>
      <c r="O138" s="240"/>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row>
    <row r="139" spans="5:36" s="76" customFormat="1" ht="20.25">
      <c r="E139" s="87"/>
      <c r="N139" s="129"/>
      <c r="O139" s="240"/>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row>
    <row r="140" spans="5:36" s="76" customFormat="1" ht="20.25">
      <c r="E140" s="87"/>
      <c r="N140" s="129"/>
      <c r="O140" s="240"/>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row>
    <row r="141" spans="5:36" s="76" customFormat="1" ht="20.25">
      <c r="E141" s="87"/>
      <c r="N141" s="129"/>
      <c r="O141" s="240"/>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row>
    <row r="142" spans="5:36" s="76" customFormat="1" ht="20.25">
      <c r="E142" s="87"/>
      <c r="N142" s="129"/>
      <c r="O142" s="240"/>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row>
    <row r="143" spans="5:36" s="76" customFormat="1" ht="20.25">
      <c r="E143" s="87"/>
      <c r="N143" s="129"/>
      <c r="O143" s="240"/>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row>
    <row r="144" spans="5:36" s="76" customFormat="1" ht="20.25">
      <c r="E144" s="87"/>
      <c r="N144" s="129"/>
      <c r="O144" s="240"/>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row>
    <row r="145" spans="5:36" s="76" customFormat="1" ht="20.25">
      <c r="E145" s="87"/>
      <c r="N145" s="129"/>
      <c r="O145" s="240"/>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row>
    <row r="146" spans="5:36" s="76" customFormat="1" ht="20.25">
      <c r="E146" s="87"/>
      <c r="N146" s="129"/>
      <c r="O146" s="240"/>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row>
    <row r="147" spans="5:36" s="76" customFormat="1" ht="20.25">
      <c r="E147" s="87"/>
      <c r="N147" s="129"/>
      <c r="O147" s="240"/>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row>
    <row r="148" spans="5:36" s="76" customFormat="1" ht="20.25">
      <c r="E148" s="87"/>
      <c r="N148" s="129"/>
      <c r="O148" s="240"/>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row>
    <row r="149" spans="5:36" s="76" customFormat="1" ht="20.25">
      <c r="E149" s="87"/>
      <c r="N149" s="129"/>
      <c r="O149" s="240"/>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row>
    <row r="150" spans="5:36" s="76" customFormat="1" ht="20.25">
      <c r="E150" s="87"/>
      <c r="N150" s="129"/>
      <c r="O150" s="240"/>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row>
    <row r="151" spans="5:36" s="76" customFormat="1" ht="20.25">
      <c r="E151" s="87"/>
      <c r="N151" s="129"/>
      <c r="O151" s="240"/>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row>
    <row r="152" spans="5:36" s="76" customFormat="1" ht="20.25">
      <c r="E152" s="87"/>
      <c r="N152" s="129"/>
      <c r="O152" s="240"/>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row>
    <row r="153" spans="5:36" s="76" customFormat="1" ht="20.25">
      <c r="E153" s="87"/>
      <c r="N153" s="129"/>
      <c r="O153" s="240"/>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row>
    <row r="154" spans="5:36" s="76" customFormat="1" ht="20.25">
      <c r="E154" s="87"/>
      <c r="N154" s="129"/>
      <c r="O154" s="240"/>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row>
    <row r="155" spans="5:36" s="76" customFormat="1" ht="20.25">
      <c r="E155" s="87"/>
      <c r="N155" s="129"/>
      <c r="O155" s="240"/>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row>
    <row r="156" spans="5:36" s="76" customFormat="1" ht="20.25">
      <c r="E156" s="87"/>
      <c r="N156" s="129"/>
      <c r="O156" s="240"/>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row>
    <row r="157" spans="5:36" s="76" customFormat="1" ht="20.25">
      <c r="E157" s="87"/>
      <c r="N157" s="129"/>
      <c r="O157" s="240"/>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row>
    <row r="158" spans="5:36" s="76" customFormat="1" ht="20.25">
      <c r="E158" s="87"/>
      <c r="N158" s="129"/>
      <c r="O158" s="240"/>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row>
    <row r="159" spans="5:36" s="76" customFormat="1" ht="20.25">
      <c r="E159" s="87"/>
      <c r="N159" s="129"/>
      <c r="O159" s="240"/>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row>
    <row r="160" spans="5:36" s="76" customFormat="1" ht="20.25">
      <c r="E160" s="87"/>
      <c r="N160" s="129"/>
      <c r="O160" s="240"/>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row>
    <row r="161" spans="5:36" s="76" customFormat="1" ht="20.25">
      <c r="E161" s="87"/>
      <c r="N161" s="129"/>
      <c r="O161" s="240"/>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row>
    <row r="162" spans="5:36" s="76" customFormat="1" ht="20.25">
      <c r="E162" s="87"/>
      <c r="N162" s="129"/>
      <c r="O162" s="240"/>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row>
    <row r="163" spans="5:36" s="76" customFormat="1" ht="20.25">
      <c r="E163" s="87"/>
      <c r="N163" s="129"/>
      <c r="O163" s="240"/>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row>
    <row r="164" spans="5:36" s="76" customFormat="1" ht="20.25">
      <c r="E164" s="87"/>
      <c r="N164" s="129"/>
      <c r="O164" s="240"/>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row>
    <row r="165" spans="5:36" s="76" customFormat="1" ht="20.25">
      <c r="E165" s="87"/>
      <c r="N165" s="129"/>
      <c r="O165" s="240"/>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row>
    <row r="166" spans="5:36" s="76" customFormat="1" ht="20.25">
      <c r="E166" s="87"/>
      <c r="N166" s="129"/>
      <c r="O166" s="240"/>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row>
    <row r="167" spans="5:36" s="76" customFormat="1" ht="20.25">
      <c r="E167" s="87"/>
      <c r="N167" s="129"/>
      <c r="O167" s="240"/>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row>
    <row r="168" spans="5:36" s="76" customFormat="1" ht="20.25">
      <c r="E168" s="87"/>
      <c r="N168" s="129"/>
      <c r="O168" s="240"/>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row>
    <row r="169" spans="5:36" s="76" customFormat="1" ht="20.25">
      <c r="E169" s="87"/>
      <c r="N169" s="129"/>
      <c r="O169" s="240"/>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row>
    <row r="170" spans="5:36" s="76" customFormat="1" ht="20.25">
      <c r="E170" s="87"/>
      <c r="N170" s="129"/>
      <c r="O170" s="240"/>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row>
    <row r="171" spans="5:36" s="76" customFormat="1" ht="20.25">
      <c r="E171" s="87"/>
      <c r="N171" s="129"/>
      <c r="O171" s="240"/>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row>
    <row r="172" spans="5:36" s="76" customFormat="1" ht="20.25">
      <c r="E172" s="87"/>
      <c r="N172" s="129"/>
      <c r="O172" s="240"/>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row>
    <row r="173" spans="5:36" s="76" customFormat="1" ht="20.25">
      <c r="E173" s="87"/>
      <c r="N173" s="129"/>
      <c r="O173" s="240"/>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row>
    <row r="174" spans="5:36" s="76" customFormat="1" ht="20.25">
      <c r="E174" s="87"/>
      <c r="N174" s="129"/>
      <c r="O174" s="240"/>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row>
    <row r="175" spans="5:36" s="76" customFormat="1" ht="20.25">
      <c r="E175" s="87"/>
      <c r="N175" s="129"/>
      <c r="O175" s="240"/>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row>
    <row r="176" spans="5:36" s="76" customFormat="1" ht="20.25">
      <c r="E176" s="87"/>
      <c r="N176" s="129"/>
      <c r="O176" s="240"/>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row>
    <row r="177" spans="5:36" s="76" customFormat="1" ht="20.25">
      <c r="E177" s="87"/>
      <c r="N177" s="129"/>
      <c r="O177" s="240"/>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row>
    <row r="178" spans="5:36" s="76" customFormat="1" ht="20.25">
      <c r="E178" s="87"/>
      <c r="N178" s="129"/>
      <c r="O178" s="240"/>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row>
    <row r="179" spans="5:36" s="76" customFormat="1" ht="20.25">
      <c r="E179" s="87"/>
      <c r="N179" s="129"/>
      <c r="O179" s="240"/>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row>
    <row r="180" spans="5:36" s="76" customFormat="1" ht="20.25">
      <c r="E180" s="87"/>
      <c r="N180" s="129"/>
      <c r="O180" s="240"/>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row>
    <row r="181" spans="5:36" s="76" customFormat="1" ht="20.25">
      <c r="E181" s="87"/>
      <c r="N181" s="129"/>
      <c r="O181" s="240"/>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row>
    <row r="182" spans="5:36" s="76" customFormat="1" ht="20.25">
      <c r="E182" s="87"/>
      <c r="N182" s="129"/>
      <c r="O182" s="240"/>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row>
    <row r="183" spans="5:36" s="76" customFormat="1" ht="20.25">
      <c r="E183" s="87"/>
      <c r="N183" s="129"/>
      <c r="O183" s="240"/>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row>
    <row r="184" spans="5:36" s="76" customFormat="1" ht="20.25">
      <c r="E184" s="87"/>
      <c r="N184" s="129"/>
      <c r="O184" s="240"/>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row>
    <row r="185" spans="5:36" s="76" customFormat="1" ht="20.25">
      <c r="E185" s="87"/>
      <c r="N185" s="129"/>
      <c r="O185" s="240"/>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row>
    <row r="186" spans="5:36" s="76" customFormat="1" ht="20.25">
      <c r="E186" s="87"/>
      <c r="N186" s="129"/>
      <c r="O186" s="240"/>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row>
    <row r="187" spans="5:36" s="76" customFormat="1" ht="20.25">
      <c r="E187" s="87"/>
      <c r="N187" s="129"/>
      <c r="O187" s="240"/>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row>
    <row r="188" spans="5:36" s="76" customFormat="1" ht="20.25">
      <c r="E188" s="87"/>
      <c r="N188" s="129"/>
      <c r="O188" s="240"/>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row>
    <row r="189" spans="5:36" s="76" customFormat="1" ht="20.25">
      <c r="E189" s="87"/>
      <c r="N189" s="129"/>
      <c r="O189" s="240"/>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row>
    <row r="190" spans="5:36" s="76" customFormat="1" ht="20.25">
      <c r="E190" s="87"/>
      <c r="N190" s="129"/>
      <c r="O190" s="240"/>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row>
    <row r="191" spans="5:36" s="76" customFormat="1" ht="20.25">
      <c r="E191" s="87"/>
      <c r="N191" s="129"/>
      <c r="O191" s="240"/>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row>
    <row r="192" spans="5:36" s="76" customFormat="1" ht="20.25">
      <c r="E192" s="87"/>
      <c r="N192" s="129"/>
      <c r="O192" s="240"/>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row>
    <row r="193" spans="5:36" s="76" customFormat="1" ht="20.25">
      <c r="E193" s="87"/>
      <c r="N193" s="129"/>
      <c r="O193" s="240"/>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row>
    <row r="194" spans="5:36" s="76" customFormat="1" ht="20.25">
      <c r="E194" s="87"/>
      <c r="N194" s="129"/>
      <c r="O194" s="240"/>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row>
    <row r="195" spans="5:36" s="76" customFormat="1" ht="20.25">
      <c r="E195" s="87"/>
      <c r="N195" s="129"/>
      <c r="O195" s="240"/>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row>
    <row r="196" spans="5:36" s="76" customFormat="1" ht="20.25">
      <c r="E196" s="87"/>
      <c r="N196" s="129"/>
      <c r="O196" s="240"/>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row>
    <row r="197" spans="5:36" s="76" customFormat="1" ht="20.25">
      <c r="E197" s="87"/>
      <c r="N197" s="129"/>
      <c r="O197" s="240"/>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row>
    <row r="198" spans="5:36" s="76" customFormat="1" ht="20.25">
      <c r="E198" s="87"/>
      <c r="N198" s="129"/>
      <c r="O198" s="240"/>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row>
    <row r="199" spans="5:36" s="2" customFormat="1">
      <c r="E199" s="47"/>
      <c r="N199" s="128"/>
      <c r="O199" s="238"/>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7"/>
      <c r="N200" s="128"/>
      <c r="O200" s="238"/>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7"/>
      <c r="N201" s="128"/>
      <c r="O201" s="238"/>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7"/>
      <c r="N202" s="128"/>
      <c r="O202" s="238"/>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7"/>
      <c r="N203" s="128"/>
      <c r="O203" s="238"/>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7"/>
      <c r="N204" s="128"/>
      <c r="O204" s="238"/>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7"/>
      <c r="N205" s="128"/>
      <c r="O205" s="238"/>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7"/>
      <c r="N206" s="128"/>
      <c r="O206" s="238"/>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7"/>
      <c r="N207" s="128"/>
      <c r="O207" s="238"/>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7"/>
      <c r="N208" s="128"/>
      <c r="O208" s="238"/>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7"/>
      <c r="N209" s="128"/>
      <c r="O209" s="238"/>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7"/>
      <c r="N210" s="128"/>
      <c r="O210" s="238"/>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7"/>
      <c r="N211" s="128"/>
      <c r="O211" s="238"/>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7"/>
      <c r="N212" s="128"/>
      <c r="O212" s="238"/>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7"/>
      <c r="N213" s="128"/>
      <c r="O213" s="238"/>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7"/>
      <c r="N214" s="128"/>
      <c r="O214" s="238"/>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7"/>
      <c r="N215" s="128"/>
      <c r="O215" s="238"/>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7"/>
      <c r="N216" s="128"/>
      <c r="O216" s="238"/>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7"/>
      <c r="N217" s="128"/>
      <c r="O217" s="238"/>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7"/>
      <c r="N218" s="128"/>
      <c r="O218" s="238"/>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7"/>
      <c r="N219" s="128"/>
      <c r="O219" s="238"/>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7"/>
      <c r="N220" s="128"/>
      <c r="O220" s="238"/>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7"/>
      <c r="N221" s="128"/>
      <c r="O221" s="238"/>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7"/>
      <c r="N222" s="128"/>
      <c r="O222" s="238"/>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7"/>
      <c r="N223" s="128"/>
      <c r="O223" s="238"/>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7"/>
      <c r="N224" s="128"/>
      <c r="O224" s="238"/>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7"/>
      <c r="N225" s="128"/>
      <c r="O225" s="238"/>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7"/>
      <c r="N226" s="128"/>
      <c r="O226" s="238"/>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7"/>
      <c r="N227" s="128"/>
      <c r="O227" s="238"/>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7"/>
      <c r="N228" s="128"/>
      <c r="O228" s="238"/>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7"/>
      <c r="N229" s="128"/>
      <c r="O229" s="238"/>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7"/>
      <c r="N230" s="128"/>
      <c r="O230" s="238"/>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7"/>
      <c r="N231" s="128"/>
      <c r="O231" s="238"/>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7"/>
      <c r="N232" s="128"/>
      <c r="O232" s="238"/>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7"/>
      <c r="N233" s="128"/>
      <c r="O233" s="238"/>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7"/>
      <c r="N234" s="128"/>
      <c r="O234" s="238"/>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7"/>
      <c r="N235" s="128"/>
      <c r="O235" s="238"/>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7"/>
      <c r="N236" s="128"/>
      <c r="O236" s="238"/>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7"/>
      <c r="N237" s="128"/>
      <c r="O237" s="238"/>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7"/>
      <c r="N238" s="128"/>
      <c r="O238" s="238"/>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7"/>
      <c r="N239" s="128"/>
      <c r="O239" s="238"/>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7"/>
      <c r="N240" s="128"/>
      <c r="O240" s="238"/>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7"/>
      <c r="N241" s="128"/>
      <c r="O241" s="238"/>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7"/>
      <c r="N242" s="128"/>
      <c r="O242" s="238"/>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7"/>
      <c r="N243" s="128"/>
      <c r="O243" s="238"/>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7"/>
      <c r="N244" s="128"/>
      <c r="O244" s="238"/>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7"/>
      <c r="N245" s="128"/>
      <c r="O245" s="238"/>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7"/>
      <c r="N246" s="128"/>
      <c r="O246" s="238"/>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7"/>
      <c r="N247" s="128"/>
      <c r="O247" s="238"/>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7"/>
      <c r="N248" s="128"/>
      <c r="O248" s="238"/>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7"/>
      <c r="N249" s="128"/>
      <c r="O249" s="238"/>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7"/>
      <c r="N250" s="128"/>
      <c r="O250" s="238"/>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7"/>
      <c r="N251" s="128"/>
      <c r="O251" s="238"/>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7"/>
      <c r="N252" s="128"/>
      <c r="O252" s="238"/>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7"/>
      <c r="N253" s="128"/>
      <c r="O253" s="238"/>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7"/>
      <c r="N254" s="128"/>
      <c r="O254" s="238"/>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7"/>
      <c r="N255" s="128"/>
      <c r="O255" s="238"/>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7"/>
      <c r="N256" s="128"/>
      <c r="O256" s="238"/>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7"/>
      <c r="N257" s="128"/>
      <c r="O257" s="238"/>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7"/>
      <c r="N258" s="128"/>
      <c r="O258" s="238"/>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7"/>
      <c r="N259" s="128"/>
      <c r="O259" s="238"/>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7"/>
      <c r="N260" s="128"/>
      <c r="O260" s="238"/>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7"/>
      <c r="N261" s="128"/>
      <c r="O261" s="238"/>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7"/>
      <c r="N262" s="128"/>
      <c r="O262" s="238"/>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7"/>
      <c r="N263" s="128"/>
      <c r="O263" s="238"/>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7"/>
      <c r="N264" s="128"/>
      <c r="O264" s="238"/>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7"/>
      <c r="N265" s="128"/>
      <c r="O265" s="238"/>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7"/>
      <c r="N266" s="128"/>
      <c r="O266" s="238"/>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7"/>
      <c r="N267" s="128"/>
      <c r="O267" s="238"/>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7"/>
      <c r="N268" s="128"/>
      <c r="O268" s="238"/>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7"/>
      <c r="N269" s="128"/>
      <c r="O269" s="238"/>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7"/>
      <c r="N270" s="128"/>
      <c r="O270" s="238"/>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7"/>
      <c r="N271" s="128"/>
      <c r="O271" s="238"/>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7"/>
      <c r="N272" s="128"/>
      <c r="O272" s="238"/>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7"/>
      <c r="N273" s="128"/>
      <c r="O273" s="238"/>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7"/>
      <c r="N274" s="128"/>
      <c r="O274" s="238"/>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7"/>
      <c r="N275" s="128"/>
      <c r="O275" s="238"/>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7"/>
      <c r="N276" s="128"/>
      <c r="O276" s="238"/>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7"/>
      <c r="N277" s="128"/>
      <c r="O277" s="238"/>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7"/>
      <c r="N278" s="128"/>
      <c r="O278" s="238"/>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7"/>
      <c r="N279" s="128"/>
      <c r="O279" s="238"/>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7"/>
      <c r="N280" s="128"/>
      <c r="O280" s="238"/>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7"/>
      <c r="N281" s="128"/>
      <c r="O281" s="238"/>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7"/>
      <c r="N282" s="128"/>
      <c r="O282" s="238"/>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7"/>
      <c r="N283" s="128"/>
      <c r="O283" s="238"/>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7"/>
      <c r="N284" s="128"/>
      <c r="O284" s="238"/>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7"/>
      <c r="N285" s="128"/>
      <c r="O285" s="238"/>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7"/>
      <c r="N286" s="128"/>
      <c r="O286" s="238"/>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7"/>
      <c r="N287" s="128"/>
      <c r="O287" s="238"/>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7"/>
      <c r="N288" s="128"/>
      <c r="O288" s="238"/>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7"/>
      <c r="N289" s="128"/>
      <c r="O289" s="238"/>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7"/>
      <c r="N290" s="128"/>
      <c r="O290" s="238"/>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7"/>
      <c r="N291" s="128"/>
      <c r="O291" s="238"/>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7"/>
      <c r="N292" s="128"/>
      <c r="O292" s="238"/>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7"/>
      <c r="N293" s="128"/>
      <c r="O293" s="238"/>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7"/>
      <c r="N294" s="128"/>
      <c r="O294" s="238"/>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7"/>
      <c r="N295" s="128"/>
      <c r="O295" s="238"/>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7"/>
      <c r="N296" s="128"/>
      <c r="O296" s="238"/>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7"/>
      <c r="N297" s="128"/>
      <c r="O297" s="238"/>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7"/>
      <c r="N298" s="128"/>
      <c r="O298" s="238"/>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7"/>
      <c r="N299" s="128"/>
      <c r="O299" s="238"/>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7"/>
      <c r="N300" s="128"/>
      <c r="O300" s="238"/>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7"/>
      <c r="N301" s="128"/>
      <c r="O301" s="238"/>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7"/>
      <c r="N302" s="128"/>
      <c r="O302" s="238"/>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7"/>
      <c r="N303" s="128"/>
      <c r="O303" s="238"/>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7"/>
      <c r="N304" s="128"/>
      <c r="O304" s="238"/>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7"/>
      <c r="N305" s="128"/>
      <c r="O305" s="238"/>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7"/>
      <c r="N306" s="128"/>
      <c r="O306" s="238"/>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7"/>
      <c r="N307" s="128"/>
      <c r="O307" s="238"/>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7"/>
      <c r="N308" s="128"/>
      <c r="O308" s="238"/>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7"/>
      <c r="N309" s="128"/>
      <c r="O309" s="238"/>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7"/>
      <c r="N310" s="128"/>
      <c r="O310" s="238"/>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7"/>
      <c r="N311" s="128"/>
      <c r="O311" s="238"/>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7"/>
      <c r="N312" s="128"/>
      <c r="O312" s="238"/>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7"/>
      <c r="N313" s="128"/>
      <c r="O313" s="238"/>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7"/>
      <c r="N314" s="128"/>
      <c r="O314" s="238"/>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7"/>
      <c r="N315" s="128"/>
      <c r="O315" s="238"/>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7"/>
      <c r="N316" s="128"/>
      <c r="O316" s="238"/>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7"/>
      <c r="N317" s="128"/>
      <c r="O317" s="238"/>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7"/>
      <c r="N318" s="128"/>
      <c r="O318" s="238"/>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7"/>
      <c r="N319" s="128"/>
      <c r="O319" s="238"/>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7"/>
      <c r="N320" s="128"/>
      <c r="O320" s="238"/>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7"/>
      <c r="N321" s="128"/>
      <c r="O321" s="238"/>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7"/>
      <c r="N322" s="128"/>
      <c r="O322" s="238"/>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7"/>
      <c r="N323" s="128"/>
      <c r="O323" s="238"/>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7"/>
      <c r="N324" s="128"/>
      <c r="O324" s="238"/>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7"/>
      <c r="N325" s="128"/>
      <c r="O325" s="238"/>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7"/>
      <c r="N326" s="128"/>
      <c r="O326" s="238"/>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7"/>
      <c r="N327" s="128"/>
      <c r="O327" s="238"/>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7"/>
      <c r="N328" s="128"/>
      <c r="O328" s="238"/>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7"/>
      <c r="N329" s="128"/>
      <c r="O329" s="238"/>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7"/>
      <c r="N330" s="128"/>
      <c r="O330" s="238"/>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7"/>
      <c r="N331" s="128"/>
      <c r="O331" s="238"/>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7"/>
      <c r="N332" s="128"/>
      <c r="O332" s="238"/>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7"/>
      <c r="N333" s="128"/>
      <c r="O333" s="238"/>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7"/>
      <c r="N334" s="128"/>
      <c r="O334" s="238"/>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7"/>
      <c r="N335" s="128"/>
      <c r="O335" s="238"/>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7"/>
      <c r="N336" s="128"/>
      <c r="O336" s="238"/>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7"/>
      <c r="N337" s="128"/>
      <c r="O337" s="238"/>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7"/>
      <c r="N338" s="128"/>
      <c r="O338" s="238"/>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7"/>
      <c r="N339" s="128"/>
      <c r="O339" s="238"/>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7"/>
      <c r="N340" s="128"/>
      <c r="O340" s="238"/>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7"/>
      <c r="N341" s="128"/>
      <c r="O341" s="238"/>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7"/>
      <c r="N342" s="128"/>
      <c r="O342" s="238"/>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7"/>
      <c r="N343" s="128"/>
      <c r="O343" s="238"/>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7"/>
      <c r="N344" s="128"/>
      <c r="O344" s="238"/>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7"/>
      <c r="N345" s="128"/>
      <c r="O345" s="238"/>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7"/>
      <c r="N346" s="128"/>
      <c r="O346" s="238"/>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7"/>
      <c r="N347" s="128"/>
      <c r="O347" s="238"/>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7"/>
      <c r="N348" s="128"/>
      <c r="O348" s="238"/>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7"/>
      <c r="N349" s="128"/>
      <c r="O349" s="238"/>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7"/>
      <c r="N350" s="128"/>
      <c r="O350" s="238"/>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7"/>
      <c r="N351" s="128"/>
      <c r="O351" s="238"/>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7"/>
      <c r="N352" s="128"/>
      <c r="O352" s="238"/>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7"/>
      <c r="N353" s="128"/>
      <c r="O353" s="238"/>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7"/>
      <c r="N354" s="128"/>
      <c r="O354" s="238"/>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7"/>
      <c r="N355" s="128"/>
      <c r="O355" s="238"/>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7"/>
      <c r="N356" s="128"/>
      <c r="O356" s="238"/>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7"/>
      <c r="N357" s="128"/>
      <c r="O357" s="238"/>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7"/>
      <c r="N358" s="128"/>
      <c r="O358" s="238"/>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7"/>
      <c r="N359" s="128"/>
      <c r="O359" s="238"/>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7"/>
      <c r="N360" s="128"/>
      <c r="O360" s="238"/>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7"/>
      <c r="N361" s="128"/>
      <c r="O361" s="238"/>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7"/>
      <c r="N362" s="128"/>
      <c r="O362" s="238"/>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7"/>
      <c r="N363" s="128"/>
      <c r="O363" s="238"/>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7"/>
      <c r="N364" s="128"/>
      <c r="O364" s="238"/>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7"/>
      <c r="N365" s="128"/>
      <c r="O365" s="238"/>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7"/>
      <c r="N366" s="128"/>
      <c r="O366" s="238"/>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7"/>
      <c r="N367" s="128"/>
      <c r="O367" s="238"/>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7"/>
      <c r="N368" s="128"/>
      <c r="O368" s="238"/>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7"/>
      <c r="N369" s="128"/>
      <c r="O369" s="238"/>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7"/>
      <c r="N370" s="128"/>
      <c r="O370" s="238"/>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7"/>
      <c r="N371" s="128"/>
      <c r="O371" s="238"/>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7"/>
      <c r="N372" s="128"/>
      <c r="O372" s="238"/>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7"/>
      <c r="N373" s="128"/>
      <c r="O373" s="238"/>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7"/>
      <c r="N374" s="128"/>
      <c r="O374" s="238"/>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7"/>
      <c r="N375" s="128"/>
      <c r="O375" s="238"/>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7"/>
      <c r="N376" s="128"/>
      <c r="O376" s="238"/>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7"/>
      <c r="N377" s="128"/>
      <c r="O377" s="238"/>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7"/>
      <c r="N378" s="128"/>
      <c r="O378" s="238"/>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7"/>
      <c r="N379" s="128"/>
      <c r="O379" s="238"/>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7"/>
      <c r="N380" s="128"/>
      <c r="O380" s="238"/>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7"/>
      <c r="N381" s="128"/>
      <c r="O381" s="238"/>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7"/>
      <c r="N382" s="128"/>
      <c r="O382" s="238"/>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7"/>
      <c r="N383" s="128"/>
      <c r="O383" s="238"/>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7"/>
      <c r="N384" s="128"/>
      <c r="O384" s="238"/>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7"/>
      <c r="N385" s="128"/>
      <c r="O385" s="238"/>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7"/>
      <c r="N386" s="128"/>
      <c r="O386" s="238"/>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7"/>
      <c r="N387" s="128"/>
      <c r="O387" s="238"/>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7"/>
      <c r="N388" s="128"/>
      <c r="O388" s="238"/>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7"/>
      <c r="N389" s="128"/>
      <c r="O389" s="238"/>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7"/>
      <c r="N390" s="128"/>
      <c r="O390" s="238"/>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7"/>
      <c r="N391" s="128"/>
      <c r="O391" s="238"/>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7"/>
      <c r="N392" s="128"/>
      <c r="O392" s="238"/>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7"/>
      <c r="N393" s="128"/>
      <c r="O393" s="238"/>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7"/>
      <c r="N394" s="128"/>
      <c r="O394" s="238"/>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7"/>
      <c r="N395" s="128"/>
      <c r="O395" s="238"/>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7"/>
      <c r="N396" s="128"/>
      <c r="O396" s="238"/>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7"/>
      <c r="N397" s="128"/>
      <c r="O397" s="238"/>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7"/>
      <c r="N398" s="128"/>
      <c r="O398" s="238"/>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7"/>
      <c r="N399" s="128"/>
      <c r="O399" s="238"/>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7"/>
      <c r="N400" s="128"/>
      <c r="O400" s="238"/>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7"/>
      <c r="N401" s="128"/>
      <c r="O401" s="238"/>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7"/>
      <c r="N402" s="128"/>
      <c r="O402" s="238"/>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7"/>
      <c r="N403" s="128"/>
      <c r="O403" s="238"/>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7"/>
      <c r="N404" s="128"/>
      <c r="O404" s="238"/>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7"/>
      <c r="N405" s="128"/>
      <c r="O405" s="238"/>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7"/>
      <c r="N406" s="128"/>
      <c r="O406" s="238"/>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7"/>
      <c r="N407" s="128"/>
      <c r="O407" s="238"/>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7"/>
      <c r="N408" s="128"/>
      <c r="O408" s="238"/>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7"/>
      <c r="N409" s="128"/>
      <c r="O409" s="238"/>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7"/>
      <c r="N410" s="128"/>
      <c r="O410" s="238"/>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7"/>
      <c r="N411" s="128"/>
      <c r="O411" s="238"/>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7"/>
      <c r="N412" s="128"/>
      <c r="O412" s="238"/>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7"/>
      <c r="N413" s="128"/>
      <c r="O413" s="238"/>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7"/>
      <c r="N414" s="128"/>
      <c r="O414" s="238"/>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7"/>
      <c r="N415" s="128"/>
      <c r="O415" s="238"/>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7"/>
      <c r="N416" s="128"/>
      <c r="O416" s="238"/>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7"/>
      <c r="N417" s="128"/>
      <c r="O417" s="238"/>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7"/>
      <c r="N418" s="128"/>
      <c r="O418" s="238"/>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7"/>
      <c r="N419" s="128"/>
      <c r="O419" s="238"/>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7"/>
      <c r="N420" s="128"/>
      <c r="O420" s="238"/>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7"/>
      <c r="N421" s="128"/>
      <c r="O421" s="238"/>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7"/>
      <c r="N422" s="128"/>
      <c r="O422" s="238"/>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7"/>
      <c r="N423" s="128"/>
      <c r="O423" s="238"/>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7"/>
      <c r="N424" s="128"/>
      <c r="O424" s="238"/>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7"/>
      <c r="N425" s="128"/>
      <c r="O425" s="238"/>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7"/>
      <c r="N426" s="128"/>
      <c r="O426" s="238"/>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7"/>
      <c r="N427" s="128"/>
      <c r="O427" s="238"/>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7"/>
      <c r="N428" s="128"/>
      <c r="O428" s="238"/>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7"/>
      <c r="N429" s="128"/>
      <c r="O429" s="238"/>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7"/>
      <c r="N430" s="128"/>
      <c r="O430" s="238"/>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7"/>
      <c r="N431" s="128"/>
      <c r="O431" s="238"/>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7"/>
      <c r="N432" s="128"/>
      <c r="O432" s="238"/>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7"/>
      <c r="N433" s="128"/>
      <c r="O433" s="238"/>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7"/>
      <c r="N434" s="128"/>
      <c r="O434" s="238"/>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7"/>
      <c r="N435" s="128"/>
      <c r="O435" s="238"/>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7"/>
      <c r="N436" s="128"/>
      <c r="O436" s="238"/>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7"/>
      <c r="N437" s="128"/>
      <c r="O437" s="238"/>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7"/>
      <c r="N438" s="128"/>
      <c r="O438" s="238"/>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7"/>
      <c r="N439" s="128"/>
      <c r="O439" s="238"/>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7"/>
      <c r="N440" s="128"/>
      <c r="O440" s="238"/>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7"/>
      <c r="N441" s="128"/>
      <c r="O441" s="238"/>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7"/>
      <c r="N442" s="128"/>
      <c r="O442" s="238"/>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7"/>
      <c r="N443" s="128"/>
      <c r="O443" s="238"/>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7"/>
      <c r="N444" s="128"/>
      <c r="O444" s="238"/>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7"/>
      <c r="N445" s="128"/>
      <c r="O445" s="238"/>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7"/>
      <c r="N446" s="128"/>
      <c r="O446" s="238"/>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7"/>
      <c r="N447" s="128"/>
      <c r="O447" s="238"/>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7"/>
      <c r="N448" s="128"/>
      <c r="O448" s="238"/>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7"/>
      <c r="N449" s="128"/>
      <c r="O449" s="238"/>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7"/>
      <c r="N450" s="128"/>
      <c r="O450" s="238"/>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7"/>
      <c r="N451" s="128"/>
      <c r="O451" s="238"/>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7"/>
      <c r="N452" s="128"/>
      <c r="O452" s="238"/>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7"/>
      <c r="N453" s="128"/>
      <c r="O453" s="238"/>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7"/>
      <c r="N454" s="128"/>
      <c r="O454" s="238"/>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7"/>
      <c r="N455" s="128"/>
      <c r="O455" s="238"/>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7"/>
      <c r="N456" s="128"/>
      <c r="O456" s="238"/>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7"/>
      <c r="N457" s="128"/>
      <c r="O457" s="238"/>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7"/>
      <c r="N458" s="128"/>
      <c r="O458" s="238"/>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7"/>
      <c r="N459" s="128"/>
      <c r="O459" s="238"/>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7"/>
      <c r="N460" s="128"/>
      <c r="O460" s="238"/>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7"/>
      <c r="N461" s="128"/>
      <c r="O461" s="238"/>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7"/>
      <c r="N462" s="128"/>
      <c r="O462" s="238"/>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7"/>
      <c r="N463" s="128"/>
      <c r="O463" s="238"/>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7"/>
      <c r="N464" s="128"/>
      <c r="O464" s="238"/>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7"/>
      <c r="N465" s="128"/>
      <c r="O465" s="238"/>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7"/>
      <c r="N466" s="128"/>
      <c r="O466" s="238"/>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7"/>
      <c r="N467" s="128"/>
      <c r="O467" s="238"/>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7"/>
      <c r="N468" s="128"/>
      <c r="O468" s="238"/>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7"/>
      <c r="N469" s="128"/>
      <c r="O469" s="238"/>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7"/>
      <c r="N470" s="128"/>
      <c r="O470" s="238"/>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7"/>
      <c r="N471" s="128"/>
      <c r="O471" s="238"/>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7"/>
      <c r="N472" s="128"/>
      <c r="O472" s="238"/>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7"/>
      <c r="N473" s="128"/>
      <c r="O473" s="238"/>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7"/>
      <c r="N474" s="128"/>
      <c r="O474" s="238"/>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7"/>
      <c r="N475" s="128"/>
      <c r="O475" s="238"/>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7"/>
      <c r="N476" s="128"/>
      <c r="O476" s="238"/>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7"/>
      <c r="N477" s="128"/>
      <c r="O477" s="238"/>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7"/>
      <c r="N478" s="128"/>
      <c r="O478" s="238"/>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7"/>
      <c r="N479" s="128"/>
      <c r="O479" s="238"/>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7"/>
      <c r="N480" s="128"/>
      <c r="O480" s="238"/>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7"/>
      <c r="N481" s="128"/>
      <c r="O481" s="238"/>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7"/>
      <c r="N482" s="128"/>
      <c r="O482" s="238"/>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7"/>
      <c r="N483" s="128"/>
      <c r="O483" s="238"/>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7"/>
      <c r="N484" s="128"/>
      <c r="O484" s="238"/>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7"/>
      <c r="N485" s="128"/>
      <c r="O485" s="238"/>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7"/>
      <c r="N486" s="128"/>
      <c r="O486" s="238"/>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7"/>
      <c r="N487" s="128"/>
      <c r="O487" s="238"/>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7"/>
      <c r="N488" s="128"/>
      <c r="O488" s="238"/>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7"/>
      <c r="N489" s="128"/>
      <c r="O489" s="238"/>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7"/>
      <c r="N490" s="128"/>
      <c r="O490" s="238"/>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7"/>
      <c r="N491" s="128"/>
      <c r="O491" s="238"/>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7"/>
      <c r="N492" s="128"/>
      <c r="O492" s="238"/>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7"/>
      <c r="N493" s="128"/>
      <c r="O493" s="238"/>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7"/>
      <c r="N494" s="128"/>
      <c r="O494" s="238"/>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7"/>
      <c r="N495" s="128"/>
      <c r="O495" s="238"/>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7"/>
      <c r="N496" s="128"/>
      <c r="O496" s="238"/>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7"/>
      <c r="N497" s="128"/>
      <c r="O497" s="238"/>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7"/>
      <c r="N498" s="128"/>
      <c r="O498" s="238"/>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7"/>
      <c r="N499" s="128"/>
      <c r="O499" s="238"/>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7"/>
      <c r="N500" s="128"/>
      <c r="O500" s="238"/>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7"/>
      <c r="N501" s="128"/>
      <c r="O501" s="238"/>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7"/>
      <c r="N502" s="128"/>
      <c r="O502" s="238"/>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7"/>
      <c r="N503" s="128"/>
      <c r="O503" s="238"/>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7"/>
      <c r="N504" s="128"/>
      <c r="O504" s="238"/>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7"/>
      <c r="N505" s="128"/>
      <c r="O505" s="238"/>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7"/>
      <c r="N506" s="128"/>
      <c r="O506" s="238"/>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7"/>
      <c r="N507" s="128"/>
      <c r="O507" s="238"/>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7"/>
      <c r="N508" s="128"/>
      <c r="O508" s="238"/>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7"/>
      <c r="N509" s="128"/>
      <c r="O509" s="238"/>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7"/>
      <c r="N510" s="128"/>
      <c r="O510" s="238"/>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7"/>
      <c r="N511" s="128"/>
      <c r="O511" s="238"/>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7"/>
      <c r="N512" s="128"/>
      <c r="O512" s="238"/>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7"/>
      <c r="N513" s="128"/>
      <c r="O513" s="238"/>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7"/>
      <c r="N514" s="128"/>
      <c r="O514" s="238"/>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7"/>
      <c r="N515" s="128"/>
      <c r="O515" s="238"/>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7"/>
      <c r="N516" s="128"/>
      <c r="O516" s="238"/>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7"/>
      <c r="N517" s="128"/>
      <c r="O517" s="238"/>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7"/>
      <c r="N518" s="128"/>
      <c r="O518" s="238"/>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7"/>
      <c r="N519" s="128"/>
      <c r="O519" s="238"/>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7"/>
      <c r="N520" s="128"/>
      <c r="O520" s="238"/>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7"/>
      <c r="N521" s="128"/>
      <c r="O521" s="238"/>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7"/>
      <c r="N522" s="128"/>
      <c r="O522" s="238"/>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7"/>
      <c r="N523" s="128"/>
      <c r="O523" s="238"/>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7"/>
      <c r="N524" s="128"/>
      <c r="O524" s="238"/>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7"/>
      <c r="N525" s="128"/>
      <c r="O525" s="238"/>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7"/>
      <c r="N526" s="128"/>
      <c r="O526" s="238"/>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7"/>
      <c r="N527" s="128"/>
      <c r="O527" s="238"/>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7"/>
      <c r="N528" s="128"/>
      <c r="O528" s="238"/>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7"/>
      <c r="N529" s="128"/>
      <c r="O529" s="238"/>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7"/>
      <c r="N530" s="128"/>
      <c r="O530" s="238"/>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7"/>
      <c r="N531" s="128"/>
      <c r="O531" s="238"/>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7"/>
      <c r="N532" s="128"/>
      <c r="O532" s="238"/>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7"/>
      <c r="N533" s="128"/>
      <c r="O533" s="238"/>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7"/>
      <c r="N534" s="128"/>
      <c r="O534" s="238"/>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7"/>
      <c r="N535" s="128"/>
      <c r="O535" s="238"/>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7"/>
      <c r="N536" s="128"/>
      <c r="O536" s="238"/>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7"/>
      <c r="N537" s="128"/>
      <c r="O537" s="238"/>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7"/>
      <c r="N538" s="128"/>
      <c r="O538" s="238"/>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7"/>
      <c r="N539" s="128"/>
      <c r="O539" s="238"/>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7"/>
      <c r="N540" s="128"/>
      <c r="O540" s="238"/>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7"/>
      <c r="N541" s="128"/>
      <c r="O541" s="238"/>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7"/>
      <c r="N542" s="128"/>
      <c r="O542" s="238"/>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7"/>
      <c r="N543" s="128"/>
      <c r="O543" s="238"/>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7"/>
      <c r="N544" s="128"/>
      <c r="O544" s="238"/>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7"/>
      <c r="N545" s="128"/>
      <c r="O545" s="238"/>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7"/>
      <c r="N546" s="128"/>
      <c r="O546" s="238"/>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7"/>
      <c r="N547" s="128"/>
      <c r="O547" s="238"/>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7"/>
      <c r="N548" s="128"/>
      <c r="O548" s="238"/>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7"/>
      <c r="N549" s="128"/>
      <c r="O549" s="238"/>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7"/>
      <c r="N550" s="128"/>
      <c r="O550" s="238"/>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7"/>
      <c r="N551" s="128"/>
      <c r="O551" s="238"/>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7"/>
      <c r="N552" s="128"/>
      <c r="O552" s="238"/>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7"/>
      <c r="N553" s="128"/>
      <c r="O553" s="238"/>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7"/>
      <c r="N554" s="128"/>
      <c r="O554" s="238"/>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7"/>
      <c r="N555" s="128"/>
      <c r="O555" s="238"/>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7"/>
      <c r="N556" s="128"/>
      <c r="O556" s="238"/>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7"/>
      <c r="N557" s="128"/>
      <c r="O557" s="238"/>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7"/>
      <c r="N558" s="128"/>
      <c r="O558" s="238"/>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7"/>
      <c r="N559" s="128"/>
      <c r="O559" s="238"/>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7"/>
      <c r="N560" s="128"/>
      <c r="O560" s="238"/>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7"/>
      <c r="N561" s="128"/>
      <c r="O561" s="238"/>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7"/>
      <c r="N562" s="128"/>
      <c r="O562" s="238"/>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7"/>
      <c r="N563" s="128"/>
      <c r="O563" s="238"/>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7"/>
      <c r="N564" s="128"/>
      <c r="O564" s="238"/>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7"/>
      <c r="N565" s="128"/>
      <c r="O565" s="238"/>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7"/>
      <c r="N566" s="128"/>
      <c r="O566" s="238"/>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7"/>
      <c r="N567" s="128"/>
      <c r="O567" s="238"/>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7"/>
      <c r="N568" s="128"/>
      <c r="O568" s="238"/>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7"/>
      <c r="N569" s="128"/>
      <c r="O569" s="238"/>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7"/>
      <c r="N570" s="128"/>
      <c r="O570" s="238"/>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7"/>
      <c r="N571" s="128"/>
      <c r="O571" s="238"/>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7"/>
      <c r="N572" s="128"/>
      <c r="O572" s="238"/>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7"/>
      <c r="N573" s="128"/>
      <c r="O573" s="238"/>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7"/>
      <c r="N574" s="128"/>
      <c r="O574" s="238"/>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7"/>
      <c r="N575" s="128"/>
      <c r="O575" s="238"/>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7"/>
      <c r="N576" s="128"/>
      <c r="O576" s="238"/>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7"/>
      <c r="N577" s="128"/>
      <c r="O577" s="238"/>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7"/>
      <c r="N578" s="128"/>
      <c r="O578" s="238"/>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7"/>
      <c r="N579" s="128"/>
      <c r="O579" s="238"/>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7"/>
      <c r="N580" s="128"/>
      <c r="O580" s="238"/>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7"/>
      <c r="N581" s="128"/>
      <c r="O581" s="238"/>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7"/>
      <c r="N582" s="128"/>
      <c r="O582" s="238"/>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7"/>
      <c r="N583" s="128"/>
      <c r="O583" s="238"/>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7"/>
      <c r="N584" s="128"/>
      <c r="O584" s="238"/>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7"/>
      <c r="N585" s="128"/>
      <c r="O585" s="238"/>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7"/>
      <c r="N586" s="128"/>
      <c r="O586" s="238"/>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7"/>
      <c r="N587" s="128"/>
      <c r="O587" s="238"/>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7"/>
      <c r="N588" s="128"/>
      <c r="O588" s="238"/>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7"/>
      <c r="N589" s="128"/>
      <c r="O589" s="238"/>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7"/>
      <c r="N590" s="128"/>
      <c r="O590" s="238"/>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7"/>
      <c r="N591" s="128"/>
      <c r="O591" s="238"/>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7"/>
      <c r="N592" s="128"/>
      <c r="O592" s="238"/>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7"/>
      <c r="N593" s="128"/>
      <c r="O593" s="238"/>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7"/>
      <c r="N594" s="128"/>
      <c r="O594" s="238"/>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7"/>
      <c r="N595" s="128"/>
      <c r="O595" s="238"/>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7"/>
      <c r="N596" s="128"/>
      <c r="O596" s="238"/>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7"/>
      <c r="N597" s="128"/>
      <c r="O597" s="238"/>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7"/>
      <c r="N598" s="128"/>
      <c r="O598" s="238"/>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7"/>
      <c r="N599" s="128"/>
      <c r="O599" s="238"/>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7"/>
      <c r="N600" s="128"/>
      <c r="O600" s="238"/>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7"/>
      <c r="N601" s="128"/>
      <c r="O601" s="238"/>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7"/>
      <c r="N602" s="128"/>
      <c r="O602" s="238"/>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7"/>
      <c r="N603" s="128"/>
      <c r="O603" s="238"/>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7"/>
      <c r="N604" s="128"/>
      <c r="O604" s="238"/>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7"/>
      <c r="N605" s="128"/>
      <c r="O605" s="238"/>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7"/>
      <c r="N606" s="128"/>
      <c r="O606" s="238"/>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7"/>
      <c r="N607" s="128"/>
      <c r="O607" s="238"/>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7"/>
      <c r="N608" s="128"/>
      <c r="O608" s="238"/>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7"/>
      <c r="N609" s="128"/>
      <c r="O609" s="238"/>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7"/>
      <c r="N610" s="128"/>
      <c r="O610" s="238"/>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7"/>
      <c r="N611" s="128"/>
      <c r="O611" s="238"/>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7"/>
      <c r="N612" s="128"/>
      <c r="O612" s="238"/>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7"/>
      <c r="N613" s="128"/>
      <c r="O613" s="238"/>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7"/>
      <c r="N614" s="128"/>
      <c r="O614" s="238"/>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7"/>
      <c r="N615" s="128"/>
      <c r="O615" s="238"/>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7"/>
      <c r="N616" s="128"/>
      <c r="O616" s="238"/>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7"/>
      <c r="N617" s="128"/>
      <c r="O617" s="238"/>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7"/>
      <c r="N618" s="128"/>
      <c r="O618" s="238"/>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7"/>
      <c r="N619" s="128"/>
      <c r="O619" s="238"/>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7"/>
      <c r="N620" s="128"/>
      <c r="O620" s="238"/>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7"/>
      <c r="N621" s="128"/>
      <c r="O621" s="238"/>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7"/>
      <c r="N622" s="128"/>
      <c r="O622" s="238"/>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7"/>
      <c r="N623" s="128"/>
      <c r="O623" s="238"/>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7"/>
      <c r="N624" s="128"/>
      <c r="O624" s="238"/>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7"/>
      <c r="N625" s="128"/>
      <c r="O625" s="238"/>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7"/>
      <c r="N626" s="128"/>
      <c r="O626" s="238"/>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7"/>
      <c r="N627" s="128"/>
      <c r="O627" s="238"/>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7"/>
      <c r="N628" s="128"/>
      <c r="O628" s="238"/>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7"/>
      <c r="N629" s="128"/>
      <c r="O629" s="238"/>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7"/>
      <c r="N630" s="128"/>
      <c r="O630" s="238"/>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7"/>
      <c r="N631" s="128"/>
      <c r="O631" s="238"/>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7"/>
      <c r="N632" s="128"/>
      <c r="O632" s="238"/>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7"/>
      <c r="N633" s="128"/>
      <c r="O633" s="238"/>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7"/>
      <c r="N634" s="128"/>
      <c r="O634" s="238"/>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7"/>
      <c r="N635" s="128"/>
      <c r="O635" s="238"/>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7"/>
      <c r="N636" s="128"/>
      <c r="O636" s="238"/>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7"/>
      <c r="N637" s="128"/>
      <c r="O637" s="238"/>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7"/>
      <c r="N638" s="128"/>
      <c r="O638" s="238"/>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7"/>
      <c r="N639" s="128"/>
      <c r="O639" s="238"/>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7"/>
      <c r="N640" s="128"/>
      <c r="O640" s="238"/>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7"/>
      <c r="N641" s="128"/>
      <c r="O641" s="238"/>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7"/>
      <c r="N642" s="128"/>
      <c r="O642" s="238"/>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7"/>
      <c r="N643" s="128"/>
      <c r="O643" s="238"/>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7"/>
      <c r="N644" s="128"/>
      <c r="O644" s="238"/>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7"/>
      <c r="N645" s="128"/>
      <c r="O645" s="238"/>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7"/>
      <c r="N646" s="128"/>
      <c r="O646" s="238"/>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7"/>
      <c r="N647" s="128"/>
      <c r="O647" s="238"/>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7"/>
      <c r="N648" s="128"/>
      <c r="O648" s="238"/>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7"/>
      <c r="N649" s="128"/>
      <c r="O649" s="238"/>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7"/>
      <c r="N650" s="128"/>
      <c r="O650" s="238"/>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7"/>
      <c r="N651" s="128"/>
      <c r="O651" s="238"/>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7"/>
      <c r="N652" s="128"/>
      <c r="O652" s="238"/>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7"/>
      <c r="N653" s="128"/>
      <c r="O653" s="238"/>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7"/>
      <c r="N654" s="128"/>
      <c r="O654" s="238"/>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7"/>
      <c r="N655" s="128"/>
      <c r="O655" s="238"/>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7"/>
      <c r="N656" s="128"/>
      <c r="O656" s="238"/>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7"/>
      <c r="N657" s="128"/>
      <c r="O657" s="238"/>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7"/>
      <c r="N658" s="128"/>
      <c r="O658" s="238"/>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7"/>
      <c r="N659" s="128"/>
      <c r="O659" s="238"/>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7"/>
      <c r="N660" s="128"/>
      <c r="O660" s="238"/>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7"/>
      <c r="N661" s="128"/>
      <c r="O661" s="238"/>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7"/>
      <c r="N662" s="128"/>
      <c r="O662" s="238"/>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7"/>
      <c r="N663" s="128"/>
      <c r="O663" s="238"/>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7"/>
      <c r="N664" s="128"/>
      <c r="O664" s="238"/>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7"/>
      <c r="N665" s="128"/>
      <c r="O665" s="238"/>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7"/>
      <c r="N666" s="128"/>
      <c r="O666" s="238"/>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7"/>
      <c r="N667" s="128"/>
      <c r="O667" s="238"/>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7"/>
      <c r="N668" s="128"/>
      <c r="O668" s="238"/>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7"/>
      <c r="N669" s="128"/>
      <c r="O669" s="238"/>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7"/>
      <c r="N670" s="128"/>
      <c r="O670" s="238"/>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7"/>
      <c r="N671" s="128"/>
      <c r="O671" s="238"/>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7"/>
      <c r="N672" s="128"/>
      <c r="O672" s="238"/>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7"/>
      <c r="N673" s="128"/>
      <c r="O673" s="238"/>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7"/>
      <c r="N674" s="128"/>
      <c r="O674" s="238"/>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7"/>
      <c r="N675" s="128"/>
      <c r="O675" s="238"/>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7"/>
      <c r="N676" s="128"/>
      <c r="O676" s="238"/>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7"/>
      <c r="N677" s="128"/>
      <c r="O677" s="238"/>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7"/>
      <c r="N678" s="128"/>
      <c r="O678" s="238"/>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7"/>
      <c r="N679" s="128"/>
      <c r="O679" s="238"/>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7"/>
      <c r="N680" s="128"/>
      <c r="O680" s="238"/>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7"/>
      <c r="N681" s="128"/>
      <c r="O681" s="238"/>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7"/>
      <c r="N682" s="128"/>
      <c r="O682" s="238"/>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7"/>
      <c r="N683" s="128"/>
      <c r="O683" s="238"/>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7"/>
      <c r="N684" s="128"/>
      <c r="O684" s="238"/>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7"/>
      <c r="N685" s="128"/>
      <c r="O685" s="238"/>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7"/>
      <c r="N686" s="128"/>
      <c r="O686" s="238"/>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7"/>
      <c r="N687" s="128"/>
      <c r="O687" s="238"/>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7"/>
      <c r="N688" s="128"/>
      <c r="O688" s="238"/>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7"/>
      <c r="N689" s="128"/>
      <c r="O689" s="238"/>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7"/>
      <c r="N690" s="128"/>
      <c r="O690" s="238"/>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7"/>
      <c r="N691" s="128"/>
      <c r="O691" s="238"/>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7"/>
      <c r="N692" s="128"/>
      <c r="O692" s="238"/>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7"/>
      <c r="N693" s="128"/>
      <c r="O693" s="238"/>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7"/>
      <c r="N694" s="128"/>
      <c r="O694" s="238"/>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7"/>
      <c r="N695" s="128"/>
      <c r="O695" s="238"/>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7"/>
      <c r="N696" s="128"/>
      <c r="O696" s="238"/>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7"/>
      <c r="N697" s="128"/>
      <c r="O697" s="238"/>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7"/>
      <c r="N698" s="128"/>
      <c r="O698" s="238"/>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7"/>
      <c r="N699" s="128"/>
      <c r="O699" s="238"/>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7"/>
      <c r="N700" s="128"/>
      <c r="O700" s="238"/>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7"/>
      <c r="N701" s="128"/>
      <c r="O701" s="238"/>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7"/>
      <c r="N702" s="128"/>
      <c r="O702" s="238"/>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7"/>
      <c r="N703" s="128"/>
      <c r="O703" s="238"/>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7"/>
      <c r="N704" s="128"/>
      <c r="O704" s="238"/>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7"/>
      <c r="N705" s="128"/>
      <c r="O705" s="238"/>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7"/>
      <c r="N706" s="128"/>
      <c r="O706" s="238"/>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7"/>
      <c r="N707" s="128"/>
      <c r="O707" s="238"/>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7"/>
      <c r="N708" s="128"/>
      <c r="O708" s="238"/>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7"/>
      <c r="N709" s="128"/>
      <c r="O709" s="238"/>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7"/>
      <c r="N710" s="128"/>
      <c r="O710" s="238"/>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7"/>
      <c r="N711" s="128"/>
      <c r="O711" s="238"/>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7"/>
      <c r="N712" s="128"/>
      <c r="O712" s="238"/>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7"/>
      <c r="N713" s="128"/>
      <c r="O713" s="238"/>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7"/>
      <c r="N714" s="128"/>
      <c r="O714" s="238"/>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7"/>
      <c r="N715" s="128"/>
      <c r="O715" s="238"/>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7"/>
      <c r="N716" s="128"/>
      <c r="O716" s="238"/>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7"/>
      <c r="N717" s="128"/>
      <c r="O717" s="238"/>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7"/>
      <c r="N718" s="128"/>
      <c r="O718" s="238"/>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08" t="s">
        <v>455</v>
      </c>
      <c r="C4" s="609"/>
      <c r="D4" s="609"/>
      <c r="E4" s="610" t="s">
        <v>456</v>
      </c>
      <c r="F4" s="610"/>
      <c r="G4" s="610"/>
      <c r="H4" s="610"/>
      <c r="I4" s="611"/>
      <c r="Q4" s="612" t="s">
        <v>457</v>
      </c>
      <c r="R4" s="612"/>
    </row>
    <row r="5" spans="2:19">
      <c r="B5" s="608"/>
      <c r="C5" s="609"/>
      <c r="D5" s="609"/>
      <c r="E5" s="610"/>
      <c r="F5" s="610"/>
      <c r="G5" s="610"/>
      <c r="H5" s="610"/>
      <c r="I5" s="611"/>
      <c r="Q5" s="612"/>
      <c r="R5" s="612"/>
    </row>
    <row r="6" spans="2:19">
      <c r="B6" s="608"/>
      <c r="C6" s="609"/>
      <c r="D6" s="609"/>
      <c r="E6" s="610"/>
      <c r="F6" s="610"/>
      <c r="G6" s="610"/>
      <c r="H6" s="610"/>
      <c r="I6" s="611"/>
      <c r="Q6" s="612"/>
      <c r="R6" s="612"/>
    </row>
    <row r="7" spans="2:19" ht="15.75" thickBot="1">
      <c r="B7" s="117"/>
      <c r="I7" s="118"/>
    </row>
    <row r="8" spans="2:19" ht="62.25" customHeight="1" thickBot="1">
      <c r="B8" s="613" t="s">
        <v>406</v>
      </c>
      <c r="C8" s="614"/>
      <c r="D8" s="56" t="s">
        <v>458</v>
      </c>
      <c r="E8" s="57">
        <v>5</v>
      </c>
      <c r="F8" s="57">
        <v>10</v>
      </c>
      <c r="G8" s="57">
        <v>15</v>
      </c>
      <c r="H8" s="57">
        <v>20</v>
      </c>
      <c r="I8" s="119">
        <v>25</v>
      </c>
      <c r="K8" s="615" t="s">
        <v>459</v>
      </c>
      <c r="L8" s="616"/>
      <c r="M8" s="616"/>
      <c r="N8" s="616"/>
      <c r="O8" s="616"/>
      <c r="P8" s="617"/>
      <c r="Q8" s="618" t="s">
        <v>460</v>
      </c>
      <c r="R8" s="618"/>
      <c r="S8" s="16" t="s">
        <v>461</v>
      </c>
    </row>
    <row r="9" spans="2:19" ht="62.25" customHeight="1" thickBot="1">
      <c r="B9" s="613"/>
      <c r="C9" s="614"/>
      <c r="D9" s="56" t="s">
        <v>462</v>
      </c>
      <c r="E9" s="58">
        <v>4</v>
      </c>
      <c r="F9" s="58">
        <v>8</v>
      </c>
      <c r="G9" s="57">
        <v>12</v>
      </c>
      <c r="H9" s="57">
        <v>16</v>
      </c>
      <c r="I9" s="119">
        <v>20</v>
      </c>
      <c r="K9" s="619" t="s">
        <v>463</v>
      </c>
      <c r="L9" s="620"/>
      <c r="M9" s="620"/>
      <c r="N9" s="620"/>
      <c r="O9" s="620"/>
      <c r="P9" s="620"/>
      <c r="Q9" s="621" t="s">
        <v>464</v>
      </c>
      <c r="R9" s="622"/>
      <c r="S9" s="16" t="s">
        <v>402</v>
      </c>
    </row>
    <row r="10" spans="2:19" ht="62.25" customHeight="1" thickBot="1">
      <c r="B10" s="613"/>
      <c r="C10" s="614"/>
      <c r="D10" s="56" t="s">
        <v>465</v>
      </c>
      <c r="E10" s="58">
        <v>3</v>
      </c>
      <c r="F10" s="58">
        <v>6</v>
      </c>
      <c r="G10" s="58">
        <v>9</v>
      </c>
      <c r="H10" s="57">
        <v>12</v>
      </c>
      <c r="I10" s="119">
        <v>15</v>
      </c>
      <c r="K10" s="623" t="s">
        <v>428</v>
      </c>
      <c r="L10" s="624"/>
      <c r="M10" s="624"/>
      <c r="N10" s="624"/>
      <c r="O10" s="624"/>
      <c r="P10" s="624"/>
      <c r="Q10" s="618" t="s">
        <v>466</v>
      </c>
      <c r="R10" s="618"/>
      <c r="S10" s="16" t="s">
        <v>467</v>
      </c>
    </row>
    <row r="11" spans="2:19" ht="62.25" customHeight="1">
      <c r="B11" s="613"/>
      <c r="C11" s="614"/>
      <c r="D11" s="56" t="s">
        <v>468</v>
      </c>
      <c r="E11" s="59">
        <v>2</v>
      </c>
      <c r="F11" s="58">
        <v>4</v>
      </c>
      <c r="G11" s="58">
        <v>6</v>
      </c>
      <c r="H11" s="57">
        <v>8</v>
      </c>
      <c r="I11" s="119">
        <v>10</v>
      </c>
      <c r="K11" s="625" t="s">
        <v>469</v>
      </c>
      <c r="L11" s="626"/>
      <c r="M11" s="626"/>
      <c r="N11" s="626"/>
      <c r="O11" s="626"/>
      <c r="P11" s="626"/>
      <c r="Q11" s="618" t="s">
        <v>403</v>
      </c>
      <c r="R11" s="627"/>
      <c r="S11" s="16" t="s">
        <v>403</v>
      </c>
    </row>
    <row r="12" spans="2:19" ht="62.25" customHeight="1">
      <c r="B12" s="613"/>
      <c r="C12" s="614"/>
      <c r="D12" s="56" t="s">
        <v>470</v>
      </c>
      <c r="E12" s="59">
        <v>1</v>
      </c>
      <c r="F12" s="59">
        <v>2</v>
      </c>
      <c r="G12" s="58">
        <v>3</v>
      </c>
      <c r="H12" s="57">
        <v>4</v>
      </c>
      <c r="I12" s="119">
        <v>5</v>
      </c>
    </row>
    <row r="13" spans="2:19" ht="62.25" customHeight="1" thickBot="1">
      <c r="B13" s="120"/>
      <c r="C13" s="606" t="s">
        <v>471</v>
      </c>
      <c r="D13" s="607"/>
      <c r="E13" s="121" t="s">
        <v>472</v>
      </c>
      <c r="F13" s="121" t="s">
        <v>473</v>
      </c>
      <c r="G13" s="121" t="s">
        <v>474</v>
      </c>
      <c r="H13" s="121" t="s">
        <v>475</v>
      </c>
      <c r="I13" s="122" t="s">
        <v>476</v>
      </c>
    </row>
    <row r="17" spans="4:6">
      <c r="D17" s="16"/>
      <c r="E17" s="16"/>
      <c r="F17" s="16"/>
    </row>
    <row r="18" spans="4:6" ht="15.75">
      <c r="D18" s="21" t="s">
        <v>477</v>
      </c>
      <c r="E18" s="123" t="s">
        <v>469</v>
      </c>
      <c r="F18" s="123">
        <v>1</v>
      </c>
    </row>
    <row r="19" spans="4:6">
      <c r="D19" s="21" t="s">
        <v>478</v>
      </c>
      <c r="E19" s="21" t="s">
        <v>469</v>
      </c>
      <c r="F19" s="21">
        <v>2</v>
      </c>
    </row>
    <row r="20" spans="4:6">
      <c r="D20" s="21" t="s">
        <v>479</v>
      </c>
      <c r="E20" s="21" t="s">
        <v>428</v>
      </c>
      <c r="F20" s="21">
        <v>2</v>
      </c>
    </row>
    <row r="21" spans="4:6">
      <c r="D21" s="21" t="s">
        <v>480</v>
      </c>
      <c r="E21" s="21" t="s">
        <v>481</v>
      </c>
      <c r="F21" s="21">
        <v>3</v>
      </c>
    </row>
    <row r="22" spans="4:6">
      <c r="D22" s="21" t="s">
        <v>482</v>
      </c>
      <c r="E22" s="21" t="s">
        <v>459</v>
      </c>
      <c r="F22" s="21">
        <v>4</v>
      </c>
    </row>
    <row r="23" spans="4:6">
      <c r="D23" s="21" t="s">
        <v>483</v>
      </c>
      <c r="E23" s="21" t="s">
        <v>469</v>
      </c>
      <c r="F23" s="21">
        <v>1</v>
      </c>
    </row>
    <row r="24" spans="4:6">
      <c r="D24" s="21" t="s">
        <v>484</v>
      </c>
      <c r="E24" s="21" t="s">
        <v>428</v>
      </c>
      <c r="F24" s="21">
        <v>2</v>
      </c>
    </row>
    <row r="25" spans="4:6">
      <c r="D25" s="21" t="s">
        <v>485</v>
      </c>
      <c r="E25" s="21" t="s">
        <v>428</v>
      </c>
      <c r="F25" s="21">
        <v>2</v>
      </c>
    </row>
    <row r="26" spans="4:6">
      <c r="D26" s="21" t="s">
        <v>486</v>
      </c>
      <c r="E26" s="21" t="s">
        <v>463</v>
      </c>
      <c r="F26" s="21">
        <v>3</v>
      </c>
    </row>
    <row r="27" spans="4:6">
      <c r="D27" s="21" t="s">
        <v>487</v>
      </c>
      <c r="E27" s="21" t="s">
        <v>459</v>
      </c>
      <c r="F27" s="21">
        <v>4</v>
      </c>
    </row>
    <row r="28" spans="4:6">
      <c r="D28" s="21" t="s">
        <v>488</v>
      </c>
      <c r="E28" s="21" t="s">
        <v>428</v>
      </c>
      <c r="F28" s="21">
        <v>2</v>
      </c>
    </row>
    <row r="29" spans="4:6">
      <c r="D29" s="21" t="s">
        <v>489</v>
      </c>
      <c r="E29" s="21" t="s">
        <v>428</v>
      </c>
      <c r="F29" s="21">
        <v>2</v>
      </c>
    </row>
    <row r="30" spans="4:6">
      <c r="D30" s="21" t="s">
        <v>490</v>
      </c>
      <c r="E30" s="21" t="s">
        <v>428</v>
      </c>
      <c r="F30" s="21">
        <v>2</v>
      </c>
    </row>
    <row r="31" spans="4:6">
      <c r="D31" s="21" t="s">
        <v>491</v>
      </c>
      <c r="E31" s="21" t="s">
        <v>463</v>
      </c>
      <c r="F31" s="21">
        <v>3</v>
      </c>
    </row>
    <row r="32" spans="4:6">
      <c r="D32" s="21" t="s">
        <v>492</v>
      </c>
      <c r="E32" s="21" t="s">
        <v>459</v>
      </c>
      <c r="F32" s="21">
        <v>4</v>
      </c>
    </row>
    <row r="33" spans="4:6">
      <c r="D33" s="21" t="s">
        <v>493</v>
      </c>
      <c r="E33" s="21" t="s">
        <v>428</v>
      </c>
      <c r="F33" s="21">
        <v>2</v>
      </c>
    </row>
    <row r="34" spans="4:6">
      <c r="D34" s="21" t="s">
        <v>494</v>
      </c>
      <c r="E34" s="21" t="s">
        <v>428</v>
      </c>
      <c r="F34" s="21">
        <v>2</v>
      </c>
    </row>
    <row r="35" spans="4:6">
      <c r="D35" s="21" t="s">
        <v>495</v>
      </c>
      <c r="E35" s="21" t="s">
        <v>463</v>
      </c>
      <c r="F35" s="21">
        <v>3</v>
      </c>
    </row>
    <row r="36" spans="4:6">
      <c r="D36" s="21" t="s">
        <v>496</v>
      </c>
      <c r="E36" s="21" t="s">
        <v>463</v>
      </c>
      <c r="F36" s="21">
        <v>3</v>
      </c>
    </row>
    <row r="37" spans="4:6">
      <c r="D37" s="21" t="s">
        <v>497</v>
      </c>
      <c r="E37" s="21" t="s">
        <v>459</v>
      </c>
      <c r="F37" s="21">
        <v>4</v>
      </c>
    </row>
    <row r="38" spans="4:6">
      <c r="D38" s="21" t="s">
        <v>498</v>
      </c>
      <c r="E38" s="21" t="s">
        <v>463</v>
      </c>
      <c r="F38" s="21">
        <v>3</v>
      </c>
    </row>
    <row r="39" spans="4:6">
      <c r="D39" s="21" t="s">
        <v>499</v>
      </c>
      <c r="E39" s="21" t="s">
        <v>463</v>
      </c>
      <c r="F39" s="21">
        <v>3</v>
      </c>
    </row>
    <row r="40" spans="4:6">
      <c r="D40" s="21" t="s">
        <v>500</v>
      </c>
      <c r="E40" s="21" t="s">
        <v>463</v>
      </c>
      <c r="F40" s="21">
        <v>3</v>
      </c>
    </row>
    <row r="41" spans="4:6">
      <c r="D41" s="21" t="s">
        <v>501</v>
      </c>
      <c r="E41" s="21" t="s">
        <v>463</v>
      </c>
      <c r="F41" s="21">
        <v>3</v>
      </c>
    </row>
    <row r="42" spans="4:6">
      <c r="D42" s="21" t="s">
        <v>502</v>
      </c>
      <c r="E42" s="21" t="s">
        <v>459</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A10" zoomScale="60" zoomScaleNormal="60"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6" customWidth="1"/>
    <col min="11" max="11" width="17.7109375" customWidth="1"/>
    <col min="12" max="12" width="17.5703125" customWidth="1"/>
    <col min="13" max="13" width="48.28515625" customWidth="1"/>
    <col min="14" max="169" width="11.42578125" style="2"/>
  </cols>
  <sheetData>
    <row r="1" spans="1:271" s="18" customFormat="1" ht="16.5" customHeight="1">
      <c r="A1" s="648"/>
      <c r="B1" s="649"/>
      <c r="C1" s="652"/>
      <c r="D1" s="652"/>
      <c r="E1" s="652"/>
      <c r="F1" s="652"/>
      <c r="G1" s="652"/>
      <c r="H1" s="652"/>
      <c r="I1" s="652"/>
      <c r="J1" s="653"/>
      <c r="K1" s="647"/>
      <c r="L1" s="647"/>
      <c r="M1" s="64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92.25" customHeight="1">
      <c r="A2" s="650"/>
      <c r="B2" s="651"/>
      <c r="C2" s="654"/>
      <c r="D2" s="654"/>
      <c r="E2" s="654"/>
      <c r="F2" s="654"/>
      <c r="G2" s="654"/>
      <c r="H2" s="654"/>
      <c r="I2" s="654"/>
      <c r="J2" s="655"/>
      <c r="K2" s="647"/>
      <c r="L2" s="647"/>
      <c r="M2" s="64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54"/>
      <c r="D3" s="654"/>
      <c r="E3" s="654"/>
      <c r="F3" s="654"/>
      <c r="G3" s="654"/>
      <c r="H3" s="654"/>
      <c r="I3" s="654"/>
      <c r="J3" s="655"/>
      <c r="K3" s="647"/>
      <c r="L3" s="647"/>
      <c r="M3" s="64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77" t="s">
        <v>270</v>
      </c>
      <c r="B4" s="477"/>
      <c r="C4" s="589" t="s">
        <v>271</v>
      </c>
      <c r="D4" s="589"/>
      <c r="E4" s="589"/>
      <c r="F4" s="589"/>
      <c r="G4" s="589"/>
      <c r="H4" s="589"/>
      <c r="I4" s="589"/>
      <c r="J4" s="589"/>
      <c r="K4" s="589"/>
      <c r="L4" s="589"/>
      <c r="M4" s="589"/>
      <c r="N4" s="589"/>
      <c r="O4" s="589"/>
      <c r="P4" s="589"/>
      <c r="Q4" s="589"/>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77" t="s">
        <v>272</v>
      </c>
      <c r="B5" s="477"/>
      <c r="C5" s="589" t="s">
        <v>38</v>
      </c>
      <c r="D5" s="589"/>
      <c r="E5" s="589"/>
      <c r="F5" s="589"/>
      <c r="G5" s="589"/>
      <c r="H5" s="589"/>
      <c r="I5" s="589"/>
      <c r="J5" s="589"/>
      <c r="K5" s="589"/>
      <c r="L5" s="589"/>
      <c r="M5" s="589"/>
      <c r="N5" s="589"/>
      <c r="O5" s="589"/>
      <c r="P5" s="589"/>
      <c r="Q5" s="589"/>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77" t="s">
        <v>273</v>
      </c>
      <c r="B6" s="477"/>
      <c r="C6" s="560" t="s">
        <v>274</v>
      </c>
      <c r="D6" s="560"/>
      <c r="E6" s="560"/>
      <c r="F6" s="560"/>
      <c r="G6" s="560"/>
      <c r="H6" s="560"/>
      <c r="I6" s="560"/>
      <c r="J6" s="560"/>
      <c r="K6" s="560"/>
      <c r="L6" s="560"/>
      <c r="M6" s="560"/>
      <c r="N6" s="560"/>
      <c r="O6" s="560"/>
      <c r="P6" s="560"/>
      <c r="Q6" s="560"/>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62" t="s">
        <v>503</v>
      </c>
      <c r="B7" s="663"/>
      <c r="C7" s="664"/>
      <c r="D7" s="665" t="s">
        <v>504</v>
      </c>
      <c r="E7" s="665"/>
      <c r="F7" s="665"/>
      <c r="G7" s="666" t="s">
        <v>505</v>
      </c>
      <c r="H7" s="672" t="s">
        <v>506</v>
      </c>
      <c r="I7" s="674" t="s">
        <v>507</v>
      </c>
      <c r="J7" s="675"/>
      <c r="K7" s="674" t="s">
        <v>508</v>
      </c>
      <c r="L7" s="675"/>
      <c r="M7" s="676" t="s">
        <v>509</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212</v>
      </c>
      <c r="C8" s="34" t="s">
        <v>214</v>
      </c>
      <c r="D8" s="27" t="s">
        <v>224</v>
      </c>
      <c r="E8" s="27" t="s">
        <v>510</v>
      </c>
      <c r="F8" s="27" t="s">
        <v>511</v>
      </c>
      <c r="G8" s="666"/>
      <c r="H8" s="673"/>
      <c r="I8" s="28" t="s">
        <v>512</v>
      </c>
      <c r="J8" s="28" t="s">
        <v>513</v>
      </c>
      <c r="K8" s="28" t="s">
        <v>514</v>
      </c>
      <c r="L8" s="28" t="s">
        <v>515</v>
      </c>
      <c r="M8" s="676"/>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56"/>
      <c r="B9" s="657"/>
      <c r="C9" s="657"/>
      <c r="D9" s="657"/>
      <c r="E9" s="657"/>
      <c r="F9" s="657"/>
      <c r="G9" s="65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58">
        <f>'7- Mapa Final'!A10</f>
        <v>1</v>
      </c>
      <c r="B10" s="659" t="str">
        <f>'7- Mapa Final'!B10</f>
        <v>Vencimiento de Términos</v>
      </c>
      <c r="C10" s="659" t="str">
        <f>'7- Mapa Final'!C10</f>
        <v>Se realizan  actuaciones procesales o se da  respuesta a las solicitudes de los usuarios de la administración de justicia en materia Civil, Familia y Laboral, después del  término legal establecido para decidir sobre los procesos presentados a los magistrados.</v>
      </c>
      <c r="D10" s="669" t="str">
        <f>'7- Mapa Final'!J10</f>
        <v>Muy Baja - 1</v>
      </c>
      <c r="E10" s="670" t="str">
        <f>'7- Mapa Final'!K10</f>
        <v>Leve - 1</v>
      </c>
      <c r="F10" s="661" t="str">
        <f>'7- Mapa Final'!M10</f>
        <v>Bajo - 1</v>
      </c>
      <c r="G10" s="444" t="s">
        <v>402</v>
      </c>
      <c r="H10" s="667" t="s">
        <v>516</v>
      </c>
      <c r="I10" s="668"/>
      <c r="J10" s="668" t="s">
        <v>517</v>
      </c>
      <c r="K10" s="660">
        <v>45302</v>
      </c>
      <c r="L10" s="660">
        <v>45382</v>
      </c>
      <c r="M10" s="641" t="s">
        <v>518</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28"/>
      <c r="B11" s="630"/>
      <c r="C11" s="630"/>
      <c r="D11" s="633"/>
      <c r="E11" s="636"/>
      <c r="F11" s="643"/>
      <c r="G11" s="445"/>
      <c r="H11" s="645"/>
      <c r="I11" s="639"/>
      <c r="J11" s="639"/>
      <c r="K11" s="639"/>
      <c r="L11" s="639"/>
      <c r="M11" s="642"/>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28"/>
      <c r="B12" s="630"/>
      <c r="C12" s="630"/>
      <c r="D12" s="633"/>
      <c r="E12" s="636"/>
      <c r="F12" s="643"/>
      <c r="G12" s="445"/>
      <c r="H12" s="645"/>
      <c r="I12" s="639"/>
      <c r="J12" s="639"/>
      <c r="K12" s="639"/>
      <c r="L12" s="639"/>
      <c r="M12" s="642"/>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28"/>
      <c r="B13" s="630"/>
      <c r="C13" s="630"/>
      <c r="D13" s="633"/>
      <c r="E13" s="636"/>
      <c r="F13" s="643"/>
      <c r="G13" s="445"/>
      <c r="H13" s="645"/>
      <c r="I13" s="639"/>
      <c r="J13" s="639"/>
      <c r="K13" s="639"/>
      <c r="L13" s="639"/>
      <c r="M13" s="642"/>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28"/>
      <c r="B14" s="630"/>
      <c r="C14" s="630"/>
      <c r="D14" s="633"/>
      <c r="E14" s="636"/>
      <c r="F14" s="643"/>
      <c r="G14" s="445"/>
      <c r="H14" s="645"/>
      <c r="I14" s="639"/>
      <c r="J14" s="639"/>
      <c r="K14" s="639"/>
      <c r="L14" s="639"/>
      <c r="M14" s="642"/>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28"/>
      <c r="B15" s="630"/>
      <c r="C15" s="630"/>
      <c r="D15" s="633"/>
      <c r="E15" s="636"/>
      <c r="F15" s="643"/>
      <c r="G15" s="445"/>
      <c r="H15" s="645"/>
      <c r="I15" s="639"/>
      <c r="J15" s="639"/>
      <c r="K15" s="639"/>
      <c r="L15" s="639"/>
      <c r="M15" s="642"/>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28"/>
      <c r="B16" s="630"/>
      <c r="C16" s="630"/>
      <c r="D16" s="633"/>
      <c r="E16" s="636"/>
      <c r="F16" s="643"/>
      <c r="G16" s="445"/>
      <c r="H16" s="645"/>
      <c r="I16" s="639"/>
      <c r="J16" s="639"/>
      <c r="K16" s="639"/>
      <c r="L16" s="639"/>
      <c r="M16" s="642"/>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28"/>
      <c r="B17" s="630"/>
      <c r="C17" s="630"/>
      <c r="D17" s="633"/>
      <c r="E17" s="636"/>
      <c r="F17" s="643"/>
      <c r="G17" s="445"/>
      <c r="H17" s="645"/>
      <c r="I17" s="639"/>
      <c r="J17" s="639"/>
      <c r="K17" s="639"/>
      <c r="L17" s="639"/>
      <c r="M17" s="64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28"/>
      <c r="B18" s="630"/>
      <c r="C18" s="630"/>
      <c r="D18" s="633"/>
      <c r="E18" s="636"/>
      <c r="F18" s="643"/>
      <c r="G18" s="445"/>
      <c r="H18" s="645"/>
      <c r="I18" s="639"/>
      <c r="J18" s="639"/>
      <c r="K18" s="639"/>
      <c r="L18" s="639"/>
      <c r="M18" s="64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28"/>
      <c r="B19" s="630"/>
      <c r="C19" s="630"/>
      <c r="D19" s="633"/>
      <c r="E19" s="636"/>
      <c r="F19" s="643"/>
      <c r="G19" s="445"/>
      <c r="H19" s="645"/>
      <c r="I19" s="639"/>
      <c r="J19" s="639"/>
      <c r="K19" s="639"/>
      <c r="L19" s="639"/>
      <c r="M19" s="642"/>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628">
        <f>'7- Mapa Final'!A20</f>
        <v>2</v>
      </c>
      <c r="B20" s="630" t="str">
        <f>'7- Mapa Final'!B20</f>
        <v xml:space="preserve">Incumplimientos en la realizacion de audiencias </v>
      </c>
      <c r="C20" s="630" t="str">
        <f>'7- Mapa Final'!C20</f>
        <v>No se desarrolla la audiencia programada</v>
      </c>
      <c r="D20" s="632" t="str">
        <f>'7- Mapa Final'!J20</f>
        <v>Muy Baja - 1</v>
      </c>
      <c r="E20" s="635" t="str">
        <f>'7- Mapa Final'!K20</f>
        <v>Leve - 1</v>
      </c>
      <c r="F20" s="643" t="str">
        <f>'7- Mapa Final'!M20</f>
        <v>Bajo - 1</v>
      </c>
      <c r="G20" s="445" t="s">
        <v>461</v>
      </c>
      <c r="H20" s="645" t="s">
        <v>519</v>
      </c>
      <c r="I20" s="639"/>
      <c r="J20" s="639" t="s">
        <v>517</v>
      </c>
      <c r="K20" s="638">
        <v>45302</v>
      </c>
      <c r="L20" s="638">
        <v>45382</v>
      </c>
      <c r="M20" s="641" t="s">
        <v>518</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28"/>
      <c r="B21" s="630"/>
      <c r="C21" s="630"/>
      <c r="D21" s="633"/>
      <c r="E21" s="636"/>
      <c r="F21" s="643"/>
      <c r="G21" s="445"/>
      <c r="H21" s="645"/>
      <c r="I21" s="639"/>
      <c r="J21" s="639"/>
      <c r="K21" s="639"/>
      <c r="L21" s="639"/>
      <c r="M21" s="64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28"/>
      <c r="B22" s="630"/>
      <c r="C22" s="630"/>
      <c r="D22" s="633"/>
      <c r="E22" s="636"/>
      <c r="F22" s="643"/>
      <c r="G22" s="445"/>
      <c r="H22" s="645"/>
      <c r="I22" s="639"/>
      <c r="J22" s="639"/>
      <c r="K22" s="639"/>
      <c r="L22" s="639"/>
      <c r="M22" s="64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28"/>
      <c r="B23" s="630"/>
      <c r="C23" s="630"/>
      <c r="D23" s="633"/>
      <c r="E23" s="636"/>
      <c r="F23" s="643"/>
      <c r="G23" s="445"/>
      <c r="H23" s="645"/>
      <c r="I23" s="639"/>
      <c r="J23" s="639"/>
      <c r="K23" s="639"/>
      <c r="L23" s="639"/>
      <c r="M23" s="64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28"/>
      <c r="B24" s="630"/>
      <c r="C24" s="630"/>
      <c r="D24" s="633"/>
      <c r="E24" s="636"/>
      <c r="F24" s="643"/>
      <c r="G24" s="445"/>
      <c r="H24" s="645"/>
      <c r="I24" s="639"/>
      <c r="J24" s="639"/>
      <c r="K24" s="639"/>
      <c r="L24" s="639"/>
      <c r="M24" s="64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28"/>
      <c r="B25" s="630"/>
      <c r="C25" s="630"/>
      <c r="D25" s="633"/>
      <c r="E25" s="636"/>
      <c r="F25" s="643"/>
      <c r="G25" s="445"/>
      <c r="H25" s="645"/>
      <c r="I25" s="639"/>
      <c r="J25" s="639"/>
      <c r="K25" s="639"/>
      <c r="L25" s="639"/>
      <c r="M25" s="642"/>
      <c r="N25" s="33"/>
      <c r="O25" s="33"/>
    </row>
    <row r="26" spans="1:169">
      <c r="A26" s="628"/>
      <c r="B26" s="630"/>
      <c r="C26" s="630"/>
      <c r="D26" s="633"/>
      <c r="E26" s="636"/>
      <c r="F26" s="643"/>
      <c r="G26" s="445"/>
      <c r="H26" s="645"/>
      <c r="I26" s="639"/>
      <c r="J26" s="639"/>
      <c r="K26" s="639"/>
      <c r="L26" s="639"/>
      <c r="M26" s="642"/>
      <c r="N26" s="33"/>
      <c r="O26" s="33"/>
    </row>
    <row r="27" spans="1:169">
      <c r="A27" s="628"/>
      <c r="B27" s="630"/>
      <c r="C27" s="630"/>
      <c r="D27" s="633"/>
      <c r="E27" s="636"/>
      <c r="F27" s="643"/>
      <c r="G27" s="445"/>
      <c r="H27" s="645"/>
      <c r="I27" s="639"/>
      <c r="J27" s="639"/>
      <c r="K27" s="639"/>
      <c r="L27" s="639"/>
      <c r="M27" s="642"/>
      <c r="N27" s="33"/>
      <c r="O27" s="33"/>
    </row>
    <row r="28" spans="1:169">
      <c r="A28" s="628"/>
      <c r="B28" s="630"/>
      <c r="C28" s="630"/>
      <c r="D28" s="633"/>
      <c r="E28" s="636"/>
      <c r="F28" s="643"/>
      <c r="G28" s="445"/>
      <c r="H28" s="645"/>
      <c r="I28" s="639"/>
      <c r="J28" s="639"/>
      <c r="K28" s="639"/>
      <c r="L28" s="639"/>
      <c r="M28" s="642"/>
      <c r="N28" s="33"/>
      <c r="O28" s="33"/>
    </row>
    <row r="29" spans="1:169" ht="15.75" thickBot="1">
      <c r="A29" s="628"/>
      <c r="B29" s="630"/>
      <c r="C29" s="630"/>
      <c r="D29" s="633"/>
      <c r="E29" s="636"/>
      <c r="F29" s="643"/>
      <c r="G29" s="445"/>
      <c r="H29" s="645"/>
      <c r="I29" s="639"/>
      <c r="J29" s="639"/>
      <c r="K29" s="639"/>
      <c r="L29" s="639"/>
      <c r="M29" s="642"/>
      <c r="N29" s="33"/>
      <c r="O29" s="33"/>
    </row>
    <row r="30" spans="1:169" s="25" customFormat="1" ht="12.75">
      <c r="A30" s="628">
        <f>'7- Mapa Final'!A30</f>
        <v>3</v>
      </c>
      <c r="B30" s="630" t="str">
        <f>'7- Mapa Final'!B30</f>
        <v xml:space="preserve"> Efectuar notificaciones que no cumplan con los requistos</v>
      </c>
      <c r="C30" s="630" t="str">
        <f>'7- Mapa Final'!C30</f>
        <v>No se realizan las  notificaciones , no se efectuan oportunamente o no se aplica la normatividad.</v>
      </c>
      <c r="D30" s="632" t="str">
        <f>'7- Mapa Final'!J30</f>
        <v>Muy Baja - 1</v>
      </c>
      <c r="E30" s="635" t="str">
        <f>'7- Mapa Final'!K30</f>
        <v>Moderado - 3</v>
      </c>
      <c r="F30" s="643" t="str">
        <f>'7- Mapa Final'!M30</f>
        <v>Moderado - 3</v>
      </c>
      <c r="G30" s="445" t="s">
        <v>402</v>
      </c>
      <c r="H30" s="645" t="s">
        <v>520</v>
      </c>
      <c r="I30" s="639"/>
      <c r="J30" s="639" t="s">
        <v>517</v>
      </c>
      <c r="K30" s="638">
        <v>45302</v>
      </c>
      <c r="L30" s="638">
        <v>45382</v>
      </c>
      <c r="M30" s="641" t="s">
        <v>518</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28"/>
      <c r="B31" s="630"/>
      <c r="C31" s="630"/>
      <c r="D31" s="633"/>
      <c r="E31" s="636"/>
      <c r="F31" s="643"/>
      <c r="G31" s="445"/>
      <c r="H31" s="645"/>
      <c r="I31" s="639"/>
      <c r="J31" s="639"/>
      <c r="K31" s="639"/>
      <c r="L31" s="639"/>
      <c r="M31" s="642"/>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28"/>
      <c r="B32" s="630"/>
      <c r="C32" s="630"/>
      <c r="D32" s="633"/>
      <c r="E32" s="636"/>
      <c r="F32" s="643"/>
      <c r="G32" s="445"/>
      <c r="H32" s="645"/>
      <c r="I32" s="639"/>
      <c r="J32" s="639"/>
      <c r="K32" s="639"/>
      <c r="L32" s="639"/>
      <c r="M32" s="642"/>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28"/>
      <c r="B33" s="630"/>
      <c r="C33" s="630"/>
      <c r="D33" s="633"/>
      <c r="E33" s="636"/>
      <c r="F33" s="643"/>
      <c r="G33" s="445"/>
      <c r="H33" s="645"/>
      <c r="I33" s="639"/>
      <c r="J33" s="639"/>
      <c r="K33" s="639"/>
      <c r="L33" s="639"/>
      <c r="M33" s="642"/>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28"/>
      <c r="B34" s="630"/>
      <c r="C34" s="630"/>
      <c r="D34" s="633"/>
      <c r="E34" s="636"/>
      <c r="F34" s="643"/>
      <c r="G34" s="445"/>
      <c r="H34" s="645"/>
      <c r="I34" s="639"/>
      <c r="J34" s="639"/>
      <c r="K34" s="639"/>
      <c r="L34" s="639"/>
      <c r="M34" s="642"/>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28"/>
      <c r="B35" s="630"/>
      <c r="C35" s="630"/>
      <c r="D35" s="633"/>
      <c r="E35" s="636"/>
      <c r="F35" s="643"/>
      <c r="G35" s="445"/>
      <c r="H35" s="645"/>
      <c r="I35" s="639"/>
      <c r="J35" s="639"/>
      <c r="K35" s="639"/>
      <c r="L35" s="639"/>
      <c r="M35" s="642"/>
      <c r="N35" s="33"/>
      <c r="O35" s="33"/>
    </row>
    <row r="36" spans="1:169">
      <c r="A36" s="628"/>
      <c r="B36" s="630"/>
      <c r="C36" s="630"/>
      <c r="D36" s="633"/>
      <c r="E36" s="636"/>
      <c r="F36" s="643"/>
      <c r="G36" s="445"/>
      <c r="H36" s="645"/>
      <c r="I36" s="639"/>
      <c r="J36" s="639"/>
      <c r="K36" s="639"/>
      <c r="L36" s="639"/>
      <c r="M36" s="642"/>
      <c r="N36" s="33"/>
      <c r="O36" s="33"/>
    </row>
    <row r="37" spans="1:169">
      <c r="A37" s="628"/>
      <c r="B37" s="630"/>
      <c r="C37" s="630"/>
      <c r="D37" s="633"/>
      <c r="E37" s="636"/>
      <c r="F37" s="643"/>
      <c r="G37" s="445"/>
      <c r="H37" s="645"/>
      <c r="I37" s="639"/>
      <c r="J37" s="639"/>
      <c r="K37" s="639"/>
      <c r="L37" s="639"/>
      <c r="M37" s="642"/>
      <c r="N37" s="33"/>
      <c r="O37" s="33"/>
    </row>
    <row r="38" spans="1:169">
      <c r="A38" s="628"/>
      <c r="B38" s="630"/>
      <c r="C38" s="630"/>
      <c r="D38" s="633"/>
      <c r="E38" s="636"/>
      <c r="F38" s="643"/>
      <c r="G38" s="445"/>
      <c r="H38" s="645"/>
      <c r="I38" s="639"/>
      <c r="J38" s="639"/>
      <c r="K38" s="639"/>
      <c r="L38" s="639"/>
      <c r="M38" s="642"/>
      <c r="N38" s="33"/>
      <c r="O38" s="33"/>
    </row>
    <row r="39" spans="1:169" ht="15.75" thickBot="1">
      <c r="A39" s="628"/>
      <c r="B39" s="630"/>
      <c r="C39" s="630"/>
      <c r="D39" s="633"/>
      <c r="E39" s="636"/>
      <c r="F39" s="643"/>
      <c r="G39" s="445"/>
      <c r="H39" s="645"/>
      <c r="I39" s="639"/>
      <c r="J39" s="639"/>
      <c r="K39" s="639"/>
      <c r="L39" s="639"/>
      <c r="M39" s="642"/>
      <c r="N39" s="33"/>
      <c r="O39" s="33"/>
    </row>
    <row r="40" spans="1:169" s="25" customFormat="1" ht="12.75">
      <c r="A40" s="628">
        <f>'7- Mapa Final'!A40</f>
        <v>4</v>
      </c>
      <c r="B40" s="630" t="str">
        <f>'7- Mapa Final'!B40</f>
        <v>Efectuar la radicación de los procesos de la especialidadsin los requisitos establecidos</v>
      </c>
      <c r="C40" s="630" t="str">
        <f>'7- Mapa Final'!C40</f>
        <v>No se realiza la radicación de los procesos conforme los parametros establecidos por cada una de las Salas</v>
      </c>
      <c r="D40" s="632" t="str">
        <f>'7- Mapa Final'!J40</f>
        <v>Muy Baja - 1</v>
      </c>
      <c r="E40" s="635" t="str">
        <f>'7- Mapa Final'!K40</f>
        <v>Moderado - 3</v>
      </c>
      <c r="F40" s="643" t="str">
        <f>'7- Mapa Final'!M40</f>
        <v>Moderado - 3</v>
      </c>
      <c r="G40" s="445" t="s">
        <v>403</v>
      </c>
      <c r="H40" s="645" t="s">
        <v>521</v>
      </c>
      <c r="I40" s="639"/>
      <c r="J40" s="639" t="s">
        <v>517</v>
      </c>
      <c r="K40" s="638">
        <v>45302</v>
      </c>
      <c r="L40" s="638">
        <v>45382</v>
      </c>
      <c r="M40" s="641" t="s">
        <v>518</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28"/>
      <c r="B41" s="630"/>
      <c r="C41" s="630"/>
      <c r="D41" s="633"/>
      <c r="E41" s="636"/>
      <c r="F41" s="643"/>
      <c r="G41" s="445"/>
      <c r="H41" s="645"/>
      <c r="I41" s="639"/>
      <c r="J41" s="639"/>
      <c r="K41" s="639"/>
      <c r="L41" s="639"/>
      <c r="M41" s="642"/>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28"/>
      <c r="B42" s="630"/>
      <c r="C42" s="630"/>
      <c r="D42" s="633"/>
      <c r="E42" s="636"/>
      <c r="F42" s="643"/>
      <c r="G42" s="445"/>
      <c r="H42" s="645"/>
      <c r="I42" s="639"/>
      <c r="J42" s="639"/>
      <c r="K42" s="639"/>
      <c r="L42" s="639"/>
      <c r="M42" s="642"/>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28"/>
      <c r="B43" s="630"/>
      <c r="C43" s="630"/>
      <c r="D43" s="633"/>
      <c r="E43" s="636"/>
      <c r="F43" s="643"/>
      <c r="G43" s="445"/>
      <c r="H43" s="645"/>
      <c r="I43" s="639"/>
      <c r="J43" s="639"/>
      <c r="K43" s="639"/>
      <c r="L43" s="639"/>
      <c r="M43" s="642"/>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28"/>
      <c r="B44" s="630"/>
      <c r="C44" s="630"/>
      <c r="D44" s="633"/>
      <c r="E44" s="636"/>
      <c r="F44" s="643"/>
      <c r="G44" s="445"/>
      <c r="H44" s="645"/>
      <c r="I44" s="639"/>
      <c r="J44" s="639"/>
      <c r="K44" s="639"/>
      <c r="L44" s="639"/>
      <c r="M44" s="642"/>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28"/>
      <c r="B45" s="630"/>
      <c r="C45" s="630"/>
      <c r="D45" s="633"/>
      <c r="E45" s="636"/>
      <c r="F45" s="643"/>
      <c r="G45" s="445"/>
      <c r="H45" s="645"/>
      <c r="I45" s="639"/>
      <c r="J45" s="639"/>
      <c r="K45" s="639"/>
      <c r="L45" s="639"/>
      <c r="M45" s="642"/>
      <c r="N45" s="33"/>
      <c r="O45" s="33"/>
    </row>
    <row r="46" spans="1:169">
      <c r="A46" s="628"/>
      <c r="B46" s="630"/>
      <c r="C46" s="630"/>
      <c r="D46" s="633"/>
      <c r="E46" s="636"/>
      <c r="F46" s="643"/>
      <c r="G46" s="445"/>
      <c r="H46" s="645"/>
      <c r="I46" s="639"/>
      <c r="J46" s="639"/>
      <c r="K46" s="639"/>
      <c r="L46" s="639"/>
      <c r="M46" s="642"/>
      <c r="N46" s="33"/>
      <c r="O46" s="33"/>
    </row>
    <row r="47" spans="1:169">
      <c r="A47" s="628"/>
      <c r="B47" s="630"/>
      <c r="C47" s="630"/>
      <c r="D47" s="633"/>
      <c r="E47" s="636"/>
      <c r="F47" s="643"/>
      <c r="G47" s="445"/>
      <c r="H47" s="645"/>
      <c r="I47" s="639"/>
      <c r="J47" s="639"/>
      <c r="K47" s="639"/>
      <c r="L47" s="639"/>
      <c r="M47" s="642"/>
      <c r="N47" s="33"/>
      <c r="O47" s="33"/>
    </row>
    <row r="48" spans="1:169">
      <c r="A48" s="628"/>
      <c r="B48" s="630"/>
      <c r="C48" s="630"/>
      <c r="D48" s="633"/>
      <c r="E48" s="636"/>
      <c r="F48" s="643"/>
      <c r="G48" s="445"/>
      <c r="H48" s="645"/>
      <c r="I48" s="639"/>
      <c r="J48" s="639"/>
      <c r="K48" s="639"/>
      <c r="L48" s="639"/>
      <c r="M48" s="642"/>
      <c r="N48" s="33"/>
      <c r="O48" s="33"/>
    </row>
    <row r="49" spans="1:169" ht="15.75" thickBot="1">
      <c r="A49" s="628"/>
      <c r="B49" s="630"/>
      <c r="C49" s="630"/>
      <c r="D49" s="633"/>
      <c r="E49" s="636"/>
      <c r="F49" s="643"/>
      <c r="G49" s="445"/>
      <c r="H49" s="645"/>
      <c r="I49" s="639"/>
      <c r="J49" s="639"/>
      <c r="K49" s="639"/>
      <c r="L49" s="639"/>
      <c r="M49" s="642"/>
      <c r="N49" s="33"/>
      <c r="O49" s="33"/>
    </row>
    <row r="50" spans="1:169" s="25" customFormat="1" ht="12.75">
      <c r="A50" s="628">
        <v>5</v>
      </c>
      <c r="B50" s="630" t="str">
        <f>'7- Mapa Final'!B50</f>
        <v>Pérdida de documentos</v>
      </c>
      <c r="C50" s="630" t="str">
        <f>'7- Mapa Final'!C50</f>
        <v>Extravío temporal o definitivo de los  documentos de los procesos judiciales</v>
      </c>
      <c r="D50" s="632" t="str">
        <f>'7- Mapa Final'!J50</f>
        <v>Muy Baja - 1</v>
      </c>
      <c r="E50" s="635" t="str">
        <f>'7- Mapa Final'!K50</f>
        <v>Leve - 1</v>
      </c>
      <c r="F50" s="643" t="str">
        <f>'7- Mapa Final'!M50</f>
        <v>Bajo - 1</v>
      </c>
      <c r="G50" s="445" t="s">
        <v>402</v>
      </c>
      <c r="H50" s="645" t="s">
        <v>522</v>
      </c>
      <c r="I50" s="639"/>
      <c r="J50" s="639" t="s">
        <v>517</v>
      </c>
      <c r="K50" s="638">
        <v>45302</v>
      </c>
      <c r="L50" s="638">
        <v>45382</v>
      </c>
      <c r="M50" s="641" t="s">
        <v>518</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28"/>
      <c r="B51" s="630"/>
      <c r="C51" s="630"/>
      <c r="D51" s="633"/>
      <c r="E51" s="636"/>
      <c r="F51" s="643"/>
      <c r="G51" s="445"/>
      <c r="H51" s="645"/>
      <c r="I51" s="639"/>
      <c r="J51" s="639"/>
      <c r="K51" s="639"/>
      <c r="L51" s="639"/>
      <c r="M51" s="642"/>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28"/>
      <c r="B52" s="630"/>
      <c r="C52" s="630"/>
      <c r="D52" s="633"/>
      <c r="E52" s="636"/>
      <c r="F52" s="643"/>
      <c r="G52" s="445"/>
      <c r="H52" s="645"/>
      <c r="I52" s="639"/>
      <c r="J52" s="639"/>
      <c r="K52" s="639"/>
      <c r="L52" s="639"/>
      <c r="M52" s="642"/>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28"/>
      <c r="B53" s="630"/>
      <c r="C53" s="630"/>
      <c r="D53" s="633"/>
      <c r="E53" s="636"/>
      <c r="F53" s="643"/>
      <c r="G53" s="445"/>
      <c r="H53" s="645"/>
      <c r="I53" s="639"/>
      <c r="J53" s="639"/>
      <c r="K53" s="639"/>
      <c r="L53" s="639"/>
      <c r="M53" s="642"/>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28"/>
      <c r="B54" s="630"/>
      <c r="C54" s="630"/>
      <c r="D54" s="633"/>
      <c r="E54" s="636"/>
      <c r="F54" s="643"/>
      <c r="G54" s="445"/>
      <c r="H54" s="645"/>
      <c r="I54" s="639"/>
      <c r="J54" s="639"/>
      <c r="K54" s="639"/>
      <c r="L54" s="639"/>
      <c r="M54" s="642"/>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28"/>
      <c r="B55" s="630"/>
      <c r="C55" s="630"/>
      <c r="D55" s="633"/>
      <c r="E55" s="636"/>
      <c r="F55" s="643"/>
      <c r="G55" s="445"/>
      <c r="H55" s="645"/>
      <c r="I55" s="639"/>
      <c r="J55" s="639"/>
      <c r="K55" s="639"/>
      <c r="L55" s="639"/>
      <c r="M55" s="642"/>
      <c r="N55" s="33"/>
      <c r="O55" s="33"/>
    </row>
    <row r="56" spans="1:169">
      <c r="A56" s="628"/>
      <c r="B56" s="630"/>
      <c r="C56" s="630"/>
      <c r="D56" s="633"/>
      <c r="E56" s="636"/>
      <c r="F56" s="643"/>
      <c r="G56" s="445"/>
      <c r="H56" s="645"/>
      <c r="I56" s="639"/>
      <c r="J56" s="639"/>
      <c r="K56" s="639"/>
      <c r="L56" s="639"/>
      <c r="M56" s="642"/>
      <c r="N56" s="33"/>
      <c r="O56" s="33"/>
    </row>
    <row r="57" spans="1:169">
      <c r="A57" s="628"/>
      <c r="B57" s="630"/>
      <c r="C57" s="630"/>
      <c r="D57" s="633"/>
      <c r="E57" s="636"/>
      <c r="F57" s="643"/>
      <c r="G57" s="445"/>
      <c r="H57" s="645"/>
      <c r="I57" s="639"/>
      <c r="J57" s="639"/>
      <c r="K57" s="639"/>
      <c r="L57" s="639"/>
      <c r="M57" s="642"/>
      <c r="N57" s="33"/>
      <c r="O57" s="33"/>
    </row>
    <row r="58" spans="1:169">
      <c r="A58" s="628"/>
      <c r="B58" s="630"/>
      <c r="C58" s="630"/>
      <c r="D58" s="633"/>
      <c r="E58" s="636"/>
      <c r="F58" s="643"/>
      <c r="G58" s="445"/>
      <c r="H58" s="645"/>
      <c r="I58" s="639"/>
      <c r="J58" s="639"/>
      <c r="K58" s="639"/>
      <c r="L58" s="639"/>
      <c r="M58" s="642"/>
      <c r="N58" s="33"/>
      <c r="O58" s="33"/>
    </row>
    <row r="59" spans="1:169" ht="15.75" thickBot="1">
      <c r="A59" s="629"/>
      <c r="B59" s="631"/>
      <c r="C59" s="631"/>
      <c r="D59" s="634"/>
      <c r="E59" s="637"/>
      <c r="F59" s="644"/>
      <c r="G59" s="446"/>
      <c r="H59" s="646"/>
      <c r="I59" s="640"/>
      <c r="J59" s="640"/>
      <c r="K59" s="640"/>
      <c r="L59" s="640"/>
      <c r="M59" s="642"/>
      <c r="N59" s="33"/>
      <c r="O59" s="33"/>
    </row>
    <row r="60" spans="1:169" s="25" customFormat="1" ht="12.75" hidden="1">
      <c r="A60" s="628">
        <v>6</v>
      </c>
      <c r="B60" s="630" t="str">
        <f>'7- Mapa Final'!B60</f>
        <v xml:space="preserve">Recibir , ofrecer, prometer , entregar o aceptar dádivas o beneficios a nombre propio o de terceros para  expedir, alterar,retener , extraviar o entregar  documentos  sin el lleno de requisitos legales </v>
      </c>
      <c r="C60" s="630" t="str">
        <f>'7- Mapa Final'!C60</f>
        <v xml:space="preserve"> Realizar trámites sin el cumplimiento de los requisitos legales  o  con informacionfalsa</v>
      </c>
      <c r="D60" s="632" t="str">
        <f>'7- Mapa Final'!J60</f>
        <v>Muy Baja - 1</v>
      </c>
      <c r="E60" s="635" t="str">
        <f>'7- Mapa Final'!K60</f>
        <v>Mayor - 4</v>
      </c>
      <c r="F60" s="643" t="str">
        <f>'7- Mapa Final'!M60</f>
        <v>Alto  - 4</v>
      </c>
      <c r="G60" s="445" t="s">
        <v>402</v>
      </c>
      <c r="H60" s="639"/>
      <c r="I60" s="639"/>
      <c r="J60" s="639"/>
      <c r="K60" s="638"/>
      <c r="L60" s="638"/>
      <c r="M60" s="642"/>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hidden="1" customHeight="1">
      <c r="A61" s="628"/>
      <c r="B61" s="630"/>
      <c r="C61" s="630"/>
      <c r="D61" s="633"/>
      <c r="E61" s="636"/>
      <c r="F61" s="643"/>
      <c r="G61" s="445"/>
      <c r="H61" s="639"/>
      <c r="I61" s="639"/>
      <c r="J61" s="639"/>
      <c r="K61" s="639"/>
      <c r="L61" s="639"/>
      <c r="M61" s="642"/>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hidden="1" customHeight="1">
      <c r="A62" s="628"/>
      <c r="B62" s="630"/>
      <c r="C62" s="630"/>
      <c r="D62" s="633"/>
      <c r="E62" s="636"/>
      <c r="F62" s="643"/>
      <c r="G62" s="445"/>
      <c r="H62" s="639"/>
      <c r="I62" s="639"/>
      <c r="J62" s="639"/>
      <c r="K62" s="639"/>
      <c r="L62" s="639"/>
      <c r="M62" s="642"/>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hidden="1" customHeight="1">
      <c r="A63" s="628"/>
      <c r="B63" s="630"/>
      <c r="C63" s="630"/>
      <c r="D63" s="633"/>
      <c r="E63" s="636"/>
      <c r="F63" s="643"/>
      <c r="G63" s="445"/>
      <c r="H63" s="639"/>
      <c r="I63" s="639"/>
      <c r="J63" s="639"/>
      <c r="K63" s="639"/>
      <c r="L63" s="639"/>
      <c r="M63" s="642"/>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hidden="1" customHeight="1">
      <c r="A64" s="628"/>
      <c r="B64" s="630"/>
      <c r="C64" s="630"/>
      <c r="D64" s="633"/>
      <c r="E64" s="636"/>
      <c r="F64" s="643"/>
      <c r="G64" s="445"/>
      <c r="H64" s="639"/>
      <c r="I64" s="639"/>
      <c r="J64" s="639"/>
      <c r="K64" s="639"/>
      <c r="L64" s="639"/>
      <c r="M64" s="642"/>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hidden="1">
      <c r="A65" s="628"/>
      <c r="B65" s="630"/>
      <c r="C65" s="630"/>
      <c r="D65" s="633"/>
      <c r="E65" s="636"/>
      <c r="F65" s="643"/>
      <c r="G65" s="445"/>
      <c r="H65" s="639"/>
      <c r="I65" s="639"/>
      <c r="J65" s="639"/>
      <c r="K65" s="639"/>
      <c r="L65" s="639"/>
      <c r="M65" s="642"/>
      <c r="N65" s="33"/>
      <c r="O65" s="33"/>
    </row>
    <row r="66" spans="1:169" hidden="1">
      <c r="A66" s="628"/>
      <c r="B66" s="630"/>
      <c r="C66" s="630"/>
      <c r="D66" s="633"/>
      <c r="E66" s="636"/>
      <c r="F66" s="643"/>
      <c r="G66" s="445"/>
      <c r="H66" s="639"/>
      <c r="I66" s="639"/>
      <c r="J66" s="639"/>
      <c r="K66" s="639"/>
      <c r="L66" s="639"/>
      <c r="M66" s="642"/>
      <c r="N66" s="33"/>
      <c r="O66" s="33"/>
    </row>
    <row r="67" spans="1:169" hidden="1">
      <c r="A67" s="628"/>
      <c r="B67" s="630"/>
      <c r="C67" s="630"/>
      <c r="D67" s="633"/>
      <c r="E67" s="636"/>
      <c r="F67" s="643"/>
      <c r="G67" s="445"/>
      <c r="H67" s="639"/>
      <c r="I67" s="639"/>
      <c r="J67" s="639"/>
      <c r="K67" s="639"/>
      <c r="L67" s="639"/>
      <c r="M67" s="642"/>
      <c r="N67" s="33"/>
      <c r="O67" s="33"/>
    </row>
    <row r="68" spans="1:169" hidden="1">
      <c r="A68" s="628"/>
      <c r="B68" s="630"/>
      <c r="C68" s="630"/>
      <c r="D68" s="633"/>
      <c r="E68" s="636"/>
      <c r="F68" s="643"/>
      <c r="G68" s="445"/>
      <c r="H68" s="639"/>
      <c r="I68" s="639"/>
      <c r="J68" s="639"/>
      <c r="K68" s="639"/>
      <c r="L68" s="639"/>
      <c r="M68" s="642"/>
      <c r="N68" s="33"/>
      <c r="O68" s="33"/>
    </row>
    <row r="69" spans="1:169" ht="15.75" hidden="1" thickBot="1">
      <c r="A69" s="629"/>
      <c r="B69" s="631"/>
      <c r="C69" s="631"/>
      <c r="D69" s="634"/>
      <c r="E69" s="637"/>
      <c r="F69" s="644"/>
      <c r="G69" s="446"/>
      <c r="H69" s="640"/>
      <c r="I69" s="640"/>
      <c r="J69" s="640"/>
      <c r="K69" s="640"/>
      <c r="L69" s="640"/>
      <c r="M69" s="671"/>
      <c r="N69" s="33"/>
      <c r="O69" s="33"/>
    </row>
    <row r="70" spans="1:169" s="25" customFormat="1" ht="12.75" hidden="1" customHeight="1">
      <c r="A70" s="628">
        <v>7</v>
      </c>
      <c r="B70" s="630" t="str">
        <f>'7- Mapa Final'!B70</f>
        <v xml:space="preserve">Recibir, ofrecer, prometer, entregar o aceptar dadivas  o beneficios a nombre propio o de terceros para  demorar, retener, alterar o direccionar fallos judiciales </v>
      </c>
      <c r="C70" s="630" t="str">
        <f>'7- Mapa Final'!C70</f>
        <v xml:space="preserve">Proferir  sentencias judiciales incumplmiendo los principios de la administracion de justicia o sin la observancia de los Codigos  Procesales en la materia </v>
      </c>
      <c r="D70" s="632" t="str">
        <f>'7- Mapa Final'!J70</f>
        <v>Muy Baja - 1</v>
      </c>
      <c r="E70" s="635" t="str">
        <f>'7- Mapa Final'!K70</f>
        <v>Mayor - 4</v>
      </c>
      <c r="F70" s="643" t="str">
        <f>'7- Mapa Final'!M70</f>
        <v>Alto  - 4</v>
      </c>
      <c r="G70" s="445" t="s">
        <v>402</v>
      </c>
      <c r="H70" s="639"/>
      <c r="I70" s="639"/>
      <c r="J70" s="639"/>
      <c r="K70" s="638"/>
      <c r="L70" s="638"/>
      <c r="M70" s="642"/>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hidden="1" customHeight="1">
      <c r="A71" s="628"/>
      <c r="B71" s="630"/>
      <c r="C71" s="630"/>
      <c r="D71" s="633"/>
      <c r="E71" s="636"/>
      <c r="F71" s="643"/>
      <c r="G71" s="445"/>
      <c r="H71" s="639"/>
      <c r="I71" s="639"/>
      <c r="J71" s="639"/>
      <c r="K71" s="639"/>
      <c r="L71" s="639"/>
      <c r="M71" s="642"/>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hidden="1" customHeight="1">
      <c r="A72" s="628"/>
      <c r="B72" s="630"/>
      <c r="C72" s="630"/>
      <c r="D72" s="633"/>
      <c r="E72" s="636"/>
      <c r="F72" s="643"/>
      <c r="G72" s="445"/>
      <c r="H72" s="639"/>
      <c r="I72" s="639"/>
      <c r="J72" s="639"/>
      <c r="K72" s="639"/>
      <c r="L72" s="639"/>
      <c r="M72" s="642"/>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hidden="1" customHeight="1">
      <c r="A73" s="628"/>
      <c r="B73" s="630"/>
      <c r="C73" s="630"/>
      <c r="D73" s="633"/>
      <c r="E73" s="636"/>
      <c r="F73" s="643"/>
      <c r="G73" s="445"/>
      <c r="H73" s="639"/>
      <c r="I73" s="639"/>
      <c r="J73" s="639"/>
      <c r="K73" s="639"/>
      <c r="L73" s="639"/>
      <c r="M73" s="642"/>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hidden="1" customHeight="1">
      <c r="A74" s="628"/>
      <c r="B74" s="630"/>
      <c r="C74" s="630"/>
      <c r="D74" s="633"/>
      <c r="E74" s="636"/>
      <c r="F74" s="643"/>
      <c r="G74" s="445"/>
      <c r="H74" s="639"/>
      <c r="I74" s="639"/>
      <c r="J74" s="639"/>
      <c r="K74" s="639"/>
      <c r="L74" s="639"/>
      <c r="M74" s="642"/>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hidden="1">
      <c r="A75" s="628"/>
      <c r="B75" s="630"/>
      <c r="C75" s="630"/>
      <c r="D75" s="633"/>
      <c r="E75" s="636"/>
      <c r="F75" s="643"/>
      <c r="G75" s="445"/>
      <c r="H75" s="639"/>
      <c r="I75" s="639"/>
      <c r="J75" s="639"/>
      <c r="K75" s="639"/>
      <c r="L75" s="639"/>
      <c r="M75" s="642"/>
      <c r="N75" s="33"/>
      <c r="O75" s="33"/>
    </row>
    <row r="76" spans="1:169" hidden="1">
      <c r="A76" s="628"/>
      <c r="B76" s="630"/>
      <c r="C76" s="630"/>
      <c r="D76" s="633"/>
      <c r="E76" s="636"/>
      <c r="F76" s="643"/>
      <c r="G76" s="445"/>
      <c r="H76" s="639"/>
      <c r="I76" s="639"/>
      <c r="J76" s="639"/>
      <c r="K76" s="639"/>
      <c r="L76" s="639"/>
      <c r="M76" s="642"/>
      <c r="N76" s="33"/>
      <c r="O76" s="33"/>
    </row>
    <row r="77" spans="1:169" hidden="1">
      <c r="A77" s="628"/>
      <c r="B77" s="630"/>
      <c r="C77" s="630"/>
      <c r="D77" s="633"/>
      <c r="E77" s="636"/>
      <c r="F77" s="643"/>
      <c r="G77" s="445"/>
      <c r="H77" s="639"/>
      <c r="I77" s="639"/>
      <c r="J77" s="639"/>
      <c r="K77" s="639"/>
      <c r="L77" s="639"/>
      <c r="M77" s="642"/>
      <c r="N77" s="33"/>
      <c r="O77" s="33"/>
    </row>
    <row r="78" spans="1:169" hidden="1">
      <c r="A78" s="628"/>
      <c r="B78" s="630"/>
      <c r="C78" s="630"/>
      <c r="D78" s="633"/>
      <c r="E78" s="636"/>
      <c r="F78" s="643"/>
      <c r="G78" s="445"/>
      <c r="H78" s="639"/>
      <c r="I78" s="639"/>
      <c r="J78" s="639"/>
      <c r="K78" s="639"/>
      <c r="L78" s="639"/>
      <c r="M78" s="642"/>
      <c r="N78" s="33"/>
      <c r="O78" s="33"/>
    </row>
    <row r="79" spans="1:169" ht="15.75" hidden="1" thickBot="1">
      <c r="A79" s="629"/>
      <c r="B79" s="631"/>
      <c r="C79" s="631"/>
      <c r="D79" s="634"/>
      <c r="E79" s="637"/>
      <c r="F79" s="644"/>
      <c r="G79" s="446"/>
      <c r="H79" s="640"/>
      <c r="I79" s="640"/>
      <c r="J79" s="640"/>
      <c r="K79" s="640"/>
      <c r="L79" s="640"/>
      <c r="M79" s="671"/>
      <c r="N79" s="33"/>
      <c r="O79" s="33"/>
    </row>
  </sheetData>
  <mergeCells count="108">
    <mergeCell ref="C4:Q4"/>
    <mergeCell ref="C5:Q5"/>
    <mergeCell ref="C6:Q6"/>
    <mergeCell ref="K70:K79"/>
    <mergeCell ref="L70:L79"/>
    <mergeCell ref="M70:M79"/>
    <mergeCell ref="F70:F79"/>
    <mergeCell ref="G70:G79"/>
    <mergeCell ref="H70:H79"/>
    <mergeCell ref="I70:I79"/>
    <mergeCell ref="J70:J79"/>
    <mergeCell ref="F60:F69"/>
    <mergeCell ref="G60:G69"/>
    <mergeCell ref="H60:H69"/>
    <mergeCell ref="I60:I69"/>
    <mergeCell ref="J60:J69"/>
    <mergeCell ref="K60:K69"/>
    <mergeCell ref="L60:L69"/>
    <mergeCell ref="M60:M69"/>
    <mergeCell ref="H7:H8"/>
    <mergeCell ref="I7:J7"/>
    <mergeCell ref="K7:L7"/>
    <mergeCell ref="M7:M8"/>
    <mergeCell ref="D30:D39"/>
    <mergeCell ref="A70:A79"/>
    <mergeCell ref="B70:B79"/>
    <mergeCell ref="C70:C79"/>
    <mergeCell ref="D70:D79"/>
    <mergeCell ref="E70:E79"/>
    <mergeCell ref="A60:A69"/>
    <mergeCell ref="B60:B69"/>
    <mergeCell ref="C60:C69"/>
    <mergeCell ref="D60:D69"/>
    <mergeCell ref="E60:E69"/>
    <mergeCell ref="B10:B19"/>
    <mergeCell ref="B20:B29"/>
    <mergeCell ref="F20:F29"/>
    <mergeCell ref="H10:H19"/>
    <mergeCell ref="I10:I19"/>
    <mergeCell ref="J10:J19"/>
    <mergeCell ref="K10:K19"/>
    <mergeCell ref="J20:J29"/>
    <mergeCell ref="K20:K29"/>
    <mergeCell ref="E20:E29"/>
    <mergeCell ref="D10:D19"/>
    <mergeCell ref="E10:E19"/>
    <mergeCell ref="G20:G29"/>
    <mergeCell ref="H20:H29"/>
    <mergeCell ref="I20:I29"/>
    <mergeCell ref="K1:M3"/>
    <mergeCell ref="A4:B4"/>
    <mergeCell ref="A5:B5"/>
    <mergeCell ref="A1:B2"/>
    <mergeCell ref="C1:J3"/>
    <mergeCell ref="J30:J39"/>
    <mergeCell ref="K30:K39"/>
    <mergeCell ref="L30:L39"/>
    <mergeCell ref="M30:M39"/>
    <mergeCell ref="A9:G9"/>
    <mergeCell ref="A10:A19"/>
    <mergeCell ref="C10:C19"/>
    <mergeCell ref="L10:L19"/>
    <mergeCell ref="M10:M19"/>
    <mergeCell ref="F10:F19"/>
    <mergeCell ref="G10:G19"/>
    <mergeCell ref="A6:B6"/>
    <mergeCell ref="A7:C7"/>
    <mergeCell ref="D7:F7"/>
    <mergeCell ref="E30:E39"/>
    <mergeCell ref="F30:F39"/>
    <mergeCell ref="G7:G8"/>
    <mergeCell ref="L20:L29"/>
    <mergeCell ref="M20:M29"/>
    <mergeCell ref="A20:A29"/>
    <mergeCell ref="C20:C29"/>
    <mergeCell ref="K40:K49"/>
    <mergeCell ref="L40:L49"/>
    <mergeCell ref="M40:M49"/>
    <mergeCell ref="F40:F49"/>
    <mergeCell ref="G40:G49"/>
    <mergeCell ref="H40:H49"/>
    <mergeCell ref="I40:I49"/>
    <mergeCell ref="J40:J49"/>
    <mergeCell ref="G30:G39"/>
    <mergeCell ref="H30:H39"/>
    <mergeCell ref="I30:I39"/>
    <mergeCell ref="A40:A49"/>
    <mergeCell ref="B40:B49"/>
    <mergeCell ref="C40:C49"/>
    <mergeCell ref="D40:D49"/>
    <mergeCell ref="E40:E49"/>
    <mergeCell ref="A30:A39"/>
    <mergeCell ref="B30:B39"/>
    <mergeCell ref="C30:C39"/>
    <mergeCell ref="D20:D2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223" priority="815" operator="containsText" text="3- Moderado">
      <formula>NOT(ISERROR(SEARCH("3- Moderado",A7)))</formula>
    </cfRule>
    <cfRule type="containsText" dxfId="222" priority="816" operator="containsText" text="6- Moderado">
      <formula>NOT(ISERROR(SEARCH("6- Moderado",A7)))</formula>
    </cfRule>
    <cfRule type="containsText" dxfId="221" priority="817" operator="containsText" text="4- Moderado">
      <formula>NOT(ISERROR(SEARCH("4- Moderado",A7)))</formula>
    </cfRule>
    <cfRule type="containsText" dxfId="220" priority="818" operator="containsText" text="3- Bajo">
      <formula>NOT(ISERROR(SEARCH("3- Bajo",A7)))</formula>
    </cfRule>
    <cfRule type="containsText" dxfId="219" priority="819" operator="containsText" text="4- Bajo">
      <formula>NOT(ISERROR(SEARCH("4- Bajo",A7)))</formula>
    </cfRule>
    <cfRule type="containsText" dxfId="218" priority="820" operator="containsText" text="1- Bajo">
      <formula>NOT(ISERROR(SEARCH("1- Bajo",A7)))</formula>
    </cfRule>
  </conditionalFormatting>
  <conditionalFormatting sqref="A10:E10 A20:E20">
    <cfRule type="containsText" dxfId="217" priority="791" operator="containsText" text="3- Moderado">
      <formula>NOT(ISERROR(SEARCH("3- Moderado",A10)))</formula>
    </cfRule>
    <cfRule type="containsText" dxfId="216" priority="792" operator="containsText" text="6- Moderado">
      <formula>NOT(ISERROR(SEARCH("6- Moderado",A10)))</formula>
    </cfRule>
    <cfRule type="containsText" dxfId="215" priority="793" operator="containsText" text="4- Moderado">
      <formula>NOT(ISERROR(SEARCH("4- Moderado",A10)))</formula>
    </cfRule>
    <cfRule type="containsText" dxfId="214" priority="794" operator="containsText" text="3- Bajo">
      <formula>NOT(ISERROR(SEARCH("3- Bajo",A10)))</formula>
    </cfRule>
    <cfRule type="containsText" dxfId="213" priority="795" operator="containsText" text="4- Bajo">
      <formula>NOT(ISERROR(SEARCH("4- Bajo",A10)))</formula>
    </cfRule>
    <cfRule type="containsText" dxfId="212" priority="796" operator="containsText" text="1- Bajo">
      <formula>NOT(ISERROR(SEARCH("1- Bajo",A10)))</formula>
    </cfRule>
  </conditionalFormatting>
  <conditionalFormatting sqref="A30:E30">
    <cfRule type="containsText" dxfId="211" priority="129" operator="containsText" text="3- Moderado">
      <formula>NOT(ISERROR(SEARCH("3- Moderado",A30)))</formula>
    </cfRule>
    <cfRule type="containsText" dxfId="210" priority="130" operator="containsText" text="6- Moderado">
      <formula>NOT(ISERROR(SEARCH("6- Moderado",A30)))</formula>
    </cfRule>
    <cfRule type="containsText" dxfId="209" priority="131" operator="containsText" text="4- Moderado">
      <formula>NOT(ISERROR(SEARCH("4- Moderado",A30)))</formula>
    </cfRule>
    <cfRule type="containsText" dxfId="208" priority="132" operator="containsText" text="3- Bajo">
      <formula>NOT(ISERROR(SEARCH("3- Bajo",A30)))</formula>
    </cfRule>
    <cfRule type="containsText" dxfId="207" priority="133" operator="containsText" text="4- Bajo">
      <formula>NOT(ISERROR(SEARCH("4- Bajo",A30)))</formula>
    </cfRule>
    <cfRule type="containsText" dxfId="206" priority="134" operator="containsText" text="1- Bajo">
      <formula>NOT(ISERROR(SEARCH("1- Bajo",A30)))</formula>
    </cfRule>
  </conditionalFormatting>
  <conditionalFormatting sqref="A40:E40">
    <cfRule type="containsText" dxfId="205" priority="101" operator="containsText" text="3- Moderado">
      <formula>NOT(ISERROR(SEARCH("3- Moderado",A40)))</formula>
    </cfRule>
    <cfRule type="containsText" dxfId="204" priority="102" operator="containsText" text="6- Moderado">
      <formula>NOT(ISERROR(SEARCH("6- Moderado",A40)))</formula>
    </cfRule>
    <cfRule type="containsText" dxfId="203" priority="103" operator="containsText" text="4- Moderado">
      <formula>NOT(ISERROR(SEARCH("4- Moderado",A40)))</formula>
    </cfRule>
    <cfRule type="containsText" dxfId="202" priority="104" operator="containsText" text="3- Bajo">
      <formula>NOT(ISERROR(SEARCH("3- Bajo",A40)))</formula>
    </cfRule>
    <cfRule type="containsText" dxfId="201" priority="105" operator="containsText" text="4- Bajo">
      <formula>NOT(ISERROR(SEARCH("4- Bajo",A40)))</formula>
    </cfRule>
    <cfRule type="containsText" dxfId="200" priority="106" operator="containsText" text="1- Bajo">
      <formula>NOT(ISERROR(SEARCH("1- Bajo",A40)))</formula>
    </cfRule>
  </conditionalFormatting>
  <conditionalFormatting sqref="A50:E50 A60 A70">
    <cfRule type="containsText" dxfId="199" priority="45" operator="containsText" text="3- Moderado">
      <formula>NOT(ISERROR(SEARCH("3- Moderado",A50)))</formula>
    </cfRule>
    <cfRule type="containsText" dxfId="198" priority="46" operator="containsText" text="6- Moderado">
      <formula>NOT(ISERROR(SEARCH("6- Moderado",A50)))</formula>
    </cfRule>
    <cfRule type="containsText" dxfId="197" priority="47" operator="containsText" text="4- Moderado">
      <formula>NOT(ISERROR(SEARCH("4- Moderado",A50)))</formula>
    </cfRule>
    <cfRule type="containsText" dxfId="196" priority="48" operator="containsText" text="3- Bajo">
      <formula>NOT(ISERROR(SEARCH("3- Bajo",A50)))</formula>
    </cfRule>
    <cfRule type="containsText" dxfId="195" priority="49" operator="containsText" text="4- Bajo">
      <formula>NOT(ISERROR(SEARCH("4- Bajo",A50)))</formula>
    </cfRule>
    <cfRule type="containsText" dxfId="194" priority="50" operator="containsText" text="1- Bajo">
      <formula>NOT(ISERROR(SEARCH("1- Bajo",A50)))</formula>
    </cfRule>
  </conditionalFormatting>
  <conditionalFormatting sqref="B60:E60">
    <cfRule type="containsText" dxfId="193" priority="22" operator="containsText" text="3- Moderado">
      <formula>NOT(ISERROR(SEARCH("3- Moderado",B60)))</formula>
    </cfRule>
    <cfRule type="containsText" dxfId="192" priority="23" operator="containsText" text="6- Moderado">
      <formula>NOT(ISERROR(SEARCH("6- Moderado",B60)))</formula>
    </cfRule>
    <cfRule type="containsText" dxfId="191" priority="24" operator="containsText" text="4- Moderado">
      <formula>NOT(ISERROR(SEARCH("4- Moderado",B60)))</formula>
    </cfRule>
    <cfRule type="containsText" dxfId="190" priority="25" operator="containsText" text="3- Bajo">
      <formula>NOT(ISERROR(SEARCH("3- Bajo",B60)))</formula>
    </cfRule>
    <cfRule type="containsText" dxfId="189" priority="26" operator="containsText" text="4- Bajo">
      <formula>NOT(ISERROR(SEARCH("4- Bajo",B60)))</formula>
    </cfRule>
    <cfRule type="containsText" dxfId="188" priority="27" operator="containsText" text="1- Bajo">
      <formula>NOT(ISERROR(SEARCH("1- Bajo",B60)))</formula>
    </cfRule>
  </conditionalFormatting>
  <conditionalFormatting sqref="B70:E70">
    <cfRule type="containsText" dxfId="187" priority="8" operator="containsText" text="3- Moderado">
      <formula>NOT(ISERROR(SEARCH("3- Moderado",B70)))</formula>
    </cfRule>
    <cfRule type="containsText" dxfId="186" priority="9" operator="containsText" text="6- Moderado">
      <formula>NOT(ISERROR(SEARCH("6- Moderado",B70)))</formula>
    </cfRule>
    <cfRule type="containsText" dxfId="185" priority="10" operator="containsText" text="4- Moderado">
      <formula>NOT(ISERROR(SEARCH("4- Moderado",B70)))</formula>
    </cfRule>
    <cfRule type="containsText" dxfId="184" priority="11" operator="containsText" text="3- Bajo">
      <formula>NOT(ISERROR(SEARCH("3- Bajo",B70)))</formula>
    </cfRule>
    <cfRule type="containsText" dxfId="183" priority="12" operator="containsText" text="4- Bajo">
      <formula>NOT(ISERROR(SEARCH("4- Bajo",B70)))</formula>
    </cfRule>
    <cfRule type="containsText" dxfId="182" priority="13" operator="containsText" text="1- Bajo">
      <formula>NOT(ISERROR(SEARCH("1- Bajo",B70)))</formula>
    </cfRule>
  </conditionalFormatting>
  <conditionalFormatting sqref="C8:F8">
    <cfRule type="containsText" dxfId="181" priority="147" operator="containsText" text="3- Moderado">
      <formula>NOT(ISERROR(SEARCH("3- Moderado",C8)))</formula>
    </cfRule>
    <cfRule type="containsText" dxfId="180" priority="148" operator="containsText" text="6- Moderado">
      <formula>NOT(ISERROR(SEARCH("6- Moderado",C8)))</formula>
    </cfRule>
    <cfRule type="containsText" dxfId="179" priority="149" operator="containsText" text="4- Moderado">
      <formula>NOT(ISERROR(SEARCH("4- Moderado",C8)))</formula>
    </cfRule>
    <cfRule type="containsText" dxfId="178" priority="150" operator="containsText" text="3- Bajo">
      <formula>NOT(ISERROR(SEARCH("3- Bajo",C8)))</formula>
    </cfRule>
    <cfRule type="containsText" dxfId="177" priority="151" operator="containsText" text="4- Bajo">
      <formula>NOT(ISERROR(SEARCH("4- Bajo",C8)))</formula>
    </cfRule>
    <cfRule type="containsText" dxfId="176" priority="152" operator="containsText" text="1- Bajo">
      <formula>NOT(ISERROR(SEARCH("1- Bajo",C8)))</formula>
    </cfRule>
  </conditionalFormatting>
  <conditionalFormatting sqref="D10:D79">
    <cfRule type="containsText" dxfId="175" priority="39" operator="containsText" text="Muy Alta">
      <formula>NOT(ISERROR(SEARCH("Muy Alta",D10)))</formula>
    </cfRule>
    <cfRule type="containsText" dxfId="174" priority="40" operator="containsText" text="Alta">
      <formula>NOT(ISERROR(SEARCH("Alta",D10)))</formula>
    </cfRule>
    <cfRule type="containsText" dxfId="173" priority="41" operator="containsText" text="Baja">
      <formula>NOT(ISERROR(SEARCH("Baja",D10)))</formula>
    </cfRule>
    <cfRule type="containsText" dxfId="172" priority="42" operator="containsText" text="Muy Baja">
      <formula>NOT(ISERROR(SEARCH("Muy Baja",D10)))</formula>
    </cfRule>
    <cfRule type="containsText" dxfId="171" priority="44" operator="containsText" text="Media">
      <formula>NOT(ISERROR(SEARCH("Media",D10)))</formula>
    </cfRule>
  </conditionalFormatting>
  <conditionalFormatting sqref="E10:E79">
    <cfRule type="containsText" dxfId="170" priority="35" operator="containsText" text="Catastrófico">
      <formula>NOT(ISERROR(SEARCH("Catastrófico",E10)))</formula>
    </cfRule>
    <cfRule type="containsText" dxfId="169" priority="36" operator="containsText" text="Mayor">
      <formula>NOT(ISERROR(SEARCH("Mayor",E10)))</formula>
    </cfRule>
    <cfRule type="containsText" dxfId="168" priority="37" operator="containsText" text="Menor">
      <formula>NOT(ISERROR(SEARCH("Menor",E10)))</formula>
    </cfRule>
    <cfRule type="containsText" dxfId="167" priority="38" operator="containsText" text="Leve">
      <formula>NOT(ISERROR(SEARCH("Leve",E10)))</formula>
    </cfRule>
  </conditionalFormatting>
  <conditionalFormatting sqref="E10:F79">
    <cfRule type="containsText" dxfId="166" priority="43" operator="containsText" text="Moderado">
      <formula>NOT(ISERROR(SEARCH("Moderado",E10)))</formula>
    </cfRule>
  </conditionalFormatting>
  <conditionalFormatting sqref="F10:F29">
    <cfRule type="colorScale" priority="1178">
      <colorScale>
        <cfvo type="min"/>
        <cfvo type="max"/>
        <color rgb="FFFF7128"/>
        <color rgb="FFFFEF9C"/>
      </colorScale>
    </cfRule>
  </conditionalFormatting>
  <conditionalFormatting sqref="F10:F79">
    <cfRule type="containsText" dxfId="165" priority="58" operator="containsText" text="Bajo">
      <formula>NOT(ISERROR(SEARCH("Bajo",F10)))</formula>
    </cfRule>
    <cfRule type="containsText" dxfId="164" priority="59" operator="containsText" text="Moderado">
      <formula>NOT(ISERROR(SEARCH("Moderado",F10)))</formula>
    </cfRule>
    <cfRule type="containsText" dxfId="163" priority="60" operator="containsText" text="Alto">
      <formula>NOT(ISERROR(SEARCH("Alto",F10)))</formula>
    </cfRule>
    <cfRule type="containsText" dxfId="162" priority="61" operator="containsText" text="Extremo">
      <formula>NOT(ISERROR(SEARCH("Extremo",F10)))</formula>
    </cfRule>
  </conditionalFormatting>
  <conditionalFormatting sqref="F30:F39">
    <cfRule type="colorScale" priority="146">
      <colorScale>
        <cfvo type="min"/>
        <cfvo type="max"/>
        <color rgb="FFFF7128"/>
        <color rgb="FFFFEF9C"/>
      </colorScale>
    </cfRule>
  </conditionalFormatting>
  <conditionalFormatting sqref="F40:F49">
    <cfRule type="colorScale" priority="118">
      <colorScale>
        <cfvo type="min"/>
        <cfvo type="max"/>
        <color rgb="FFFF7128"/>
        <color rgb="FFFFEF9C"/>
      </colorScale>
    </cfRule>
  </conditionalFormatting>
  <conditionalFormatting sqref="F50:F79">
    <cfRule type="colorScale" priority="142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DC1DF-FB85-433E-AC9C-AAE6126C960F}">
  <sheetPr>
    <tabColor theme="5" tint="0.39997558519241921"/>
    <pageSetUpPr fitToPage="1"/>
  </sheetPr>
  <dimension ref="A1:JK79"/>
  <sheetViews>
    <sheetView showGridLines="0" topLeftCell="A16" zoomScale="85" zoomScaleNormal="85" workbookViewId="0">
      <selection activeCell="A50" sqref="A50:A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6" customWidth="1"/>
    <col min="11" max="11" width="17.7109375" customWidth="1"/>
    <col min="12" max="12" width="17.5703125" customWidth="1"/>
    <col min="13" max="13" width="48.28515625" customWidth="1"/>
    <col min="14" max="169" width="11.42578125" style="2"/>
  </cols>
  <sheetData>
    <row r="1" spans="1:271" s="18" customFormat="1" ht="16.5" customHeight="1">
      <c r="A1" s="648"/>
      <c r="B1" s="649"/>
      <c r="C1" s="652"/>
      <c r="D1" s="652"/>
      <c r="E1" s="652"/>
      <c r="F1" s="652"/>
      <c r="G1" s="652"/>
      <c r="H1" s="652"/>
      <c r="I1" s="652"/>
      <c r="J1" s="653"/>
      <c r="K1" s="647"/>
      <c r="L1" s="647"/>
      <c r="M1" s="64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92.25" customHeight="1">
      <c r="A2" s="650"/>
      <c r="B2" s="651"/>
      <c r="C2" s="654"/>
      <c r="D2" s="654"/>
      <c r="E2" s="654"/>
      <c r="F2" s="654"/>
      <c r="G2" s="654"/>
      <c r="H2" s="654"/>
      <c r="I2" s="654"/>
      <c r="J2" s="655"/>
      <c r="K2" s="647"/>
      <c r="L2" s="647"/>
      <c r="M2" s="64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54"/>
      <c r="D3" s="654"/>
      <c r="E3" s="654"/>
      <c r="F3" s="654"/>
      <c r="G3" s="654"/>
      <c r="H3" s="654"/>
      <c r="I3" s="654"/>
      <c r="J3" s="655"/>
      <c r="K3" s="647"/>
      <c r="L3" s="647"/>
      <c r="M3" s="64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77" t="s">
        <v>270</v>
      </c>
      <c r="B4" s="477"/>
      <c r="C4" s="589" t="s">
        <v>271</v>
      </c>
      <c r="D4" s="589"/>
      <c r="E4" s="589"/>
      <c r="F4" s="589"/>
      <c r="G4" s="589"/>
      <c r="H4" s="589"/>
      <c r="I4" s="589"/>
      <c r="J4" s="589"/>
      <c r="K4" s="589"/>
      <c r="L4" s="589"/>
      <c r="M4" s="589"/>
      <c r="N4" s="589"/>
      <c r="O4" s="589"/>
      <c r="P4" s="589"/>
      <c r="Q4" s="589"/>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77" t="s">
        <v>272</v>
      </c>
      <c r="B5" s="477"/>
      <c r="C5" s="589" t="s">
        <v>38</v>
      </c>
      <c r="D5" s="589"/>
      <c r="E5" s="589"/>
      <c r="F5" s="589"/>
      <c r="G5" s="589"/>
      <c r="H5" s="589"/>
      <c r="I5" s="589"/>
      <c r="J5" s="589"/>
      <c r="K5" s="589"/>
      <c r="L5" s="589"/>
      <c r="M5" s="589"/>
      <c r="N5" s="589"/>
      <c r="O5" s="589"/>
      <c r="P5" s="589"/>
      <c r="Q5" s="589"/>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77" t="s">
        <v>273</v>
      </c>
      <c r="B6" s="477"/>
      <c r="C6" s="560" t="s">
        <v>274</v>
      </c>
      <c r="D6" s="560"/>
      <c r="E6" s="560"/>
      <c r="F6" s="560"/>
      <c r="G6" s="560"/>
      <c r="H6" s="560"/>
      <c r="I6" s="560"/>
      <c r="J6" s="560"/>
      <c r="K6" s="560"/>
      <c r="L6" s="560"/>
      <c r="M6" s="560"/>
      <c r="N6" s="560"/>
      <c r="O6" s="560"/>
      <c r="P6" s="560"/>
      <c r="Q6" s="560"/>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62" t="s">
        <v>503</v>
      </c>
      <c r="B7" s="663"/>
      <c r="C7" s="664"/>
      <c r="D7" s="665" t="s">
        <v>504</v>
      </c>
      <c r="E7" s="665"/>
      <c r="F7" s="665"/>
      <c r="G7" s="666" t="s">
        <v>505</v>
      </c>
      <c r="H7" s="672" t="s">
        <v>506</v>
      </c>
      <c r="I7" s="674" t="s">
        <v>507</v>
      </c>
      <c r="J7" s="675"/>
      <c r="K7" s="674" t="s">
        <v>508</v>
      </c>
      <c r="L7" s="675"/>
      <c r="M7" s="676" t="s">
        <v>523</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32" t="s">
        <v>43</v>
      </c>
      <c r="B8" s="332" t="s">
        <v>212</v>
      </c>
      <c r="C8" s="332" t="s">
        <v>214</v>
      </c>
      <c r="D8" s="27" t="s">
        <v>224</v>
      </c>
      <c r="E8" s="27" t="s">
        <v>510</v>
      </c>
      <c r="F8" s="27" t="s">
        <v>511</v>
      </c>
      <c r="G8" s="666"/>
      <c r="H8" s="673"/>
      <c r="I8" s="28" t="s">
        <v>512</v>
      </c>
      <c r="J8" s="28" t="s">
        <v>513</v>
      </c>
      <c r="K8" s="28" t="s">
        <v>514</v>
      </c>
      <c r="L8" s="28" t="s">
        <v>515</v>
      </c>
      <c r="M8" s="676"/>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56"/>
      <c r="B9" s="657"/>
      <c r="C9" s="657"/>
      <c r="D9" s="657"/>
      <c r="E9" s="657"/>
      <c r="F9" s="657"/>
      <c r="G9" s="65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58">
        <f>'7- Mapa Final'!A10</f>
        <v>1</v>
      </c>
      <c r="B10" s="659" t="str">
        <f>'7- Mapa Final'!B10</f>
        <v>Vencimiento de Términos</v>
      </c>
      <c r="C10" s="659" t="str">
        <f>'7- Mapa Final'!C10</f>
        <v>Se realizan  actuaciones procesales o se da  respuesta a las solicitudes de los usuarios de la administración de justicia en materia Civil, Familia y Laboral, después del  término legal establecido para decidir sobre los procesos presentados a los magistrados.</v>
      </c>
      <c r="D10" s="669" t="str">
        <f>'7- Mapa Final'!J10</f>
        <v>Muy Baja - 1</v>
      </c>
      <c r="E10" s="670" t="str">
        <f>'7- Mapa Final'!K10</f>
        <v>Leve - 1</v>
      </c>
      <c r="F10" s="661" t="str">
        <f>'7- Mapa Final'!M10</f>
        <v>Bajo - 1</v>
      </c>
      <c r="G10" s="444" t="s">
        <v>402</v>
      </c>
      <c r="H10" s="667" t="s">
        <v>516</v>
      </c>
      <c r="I10" s="668"/>
      <c r="J10" s="668" t="s">
        <v>517</v>
      </c>
      <c r="K10" s="660">
        <v>45383</v>
      </c>
      <c r="L10" s="660">
        <v>45473</v>
      </c>
      <c r="M10" s="641" t="s">
        <v>526</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28"/>
      <c r="B11" s="630"/>
      <c r="C11" s="630"/>
      <c r="D11" s="633"/>
      <c r="E11" s="636"/>
      <c r="F11" s="643"/>
      <c r="G11" s="445"/>
      <c r="H11" s="645"/>
      <c r="I11" s="639"/>
      <c r="J11" s="639"/>
      <c r="K11" s="639"/>
      <c r="L11" s="639"/>
      <c r="M11" s="642"/>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28"/>
      <c r="B12" s="630"/>
      <c r="C12" s="630"/>
      <c r="D12" s="633"/>
      <c r="E12" s="636"/>
      <c r="F12" s="643"/>
      <c r="G12" s="445"/>
      <c r="H12" s="645"/>
      <c r="I12" s="639"/>
      <c r="J12" s="639"/>
      <c r="K12" s="639"/>
      <c r="L12" s="639"/>
      <c r="M12" s="642"/>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28"/>
      <c r="B13" s="630"/>
      <c r="C13" s="630"/>
      <c r="D13" s="633"/>
      <c r="E13" s="636"/>
      <c r="F13" s="643"/>
      <c r="G13" s="445"/>
      <c r="H13" s="645"/>
      <c r="I13" s="639"/>
      <c r="J13" s="639"/>
      <c r="K13" s="639"/>
      <c r="L13" s="639"/>
      <c r="M13" s="642"/>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28"/>
      <c r="B14" s="630"/>
      <c r="C14" s="630"/>
      <c r="D14" s="633"/>
      <c r="E14" s="636"/>
      <c r="F14" s="643"/>
      <c r="G14" s="445"/>
      <c r="H14" s="645"/>
      <c r="I14" s="639"/>
      <c r="J14" s="639"/>
      <c r="K14" s="639"/>
      <c r="L14" s="639"/>
      <c r="M14" s="642"/>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28"/>
      <c r="B15" s="630"/>
      <c r="C15" s="630"/>
      <c r="D15" s="633"/>
      <c r="E15" s="636"/>
      <c r="F15" s="643"/>
      <c r="G15" s="445"/>
      <c r="H15" s="645"/>
      <c r="I15" s="639"/>
      <c r="J15" s="639"/>
      <c r="K15" s="639"/>
      <c r="L15" s="639"/>
      <c r="M15" s="642"/>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28"/>
      <c r="B16" s="630"/>
      <c r="C16" s="630"/>
      <c r="D16" s="633"/>
      <c r="E16" s="636"/>
      <c r="F16" s="643"/>
      <c r="G16" s="445"/>
      <c r="H16" s="645"/>
      <c r="I16" s="639"/>
      <c r="J16" s="639"/>
      <c r="K16" s="639"/>
      <c r="L16" s="639"/>
      <c r="M16" s="642"/>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28"/>
      <c r="B17" s="630"/>
      <c r="C17" s="630"/>
      <c r="D17" s="633"/>
      <c r="E17" s="636"/>
      <c r="F17" s="643"/>
      <c r="G17" s="445"/>
      <c r="H17" s="645"/>
      <c r="I17" s="639"/>
      <c r="J17" s="639"/>
      <c r="K17" s="639"/>
      <c r="L17" s="639"/>
      <c r="M17" s="64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28"/>
      <c r="B18" s="630"/>
      <c r="C18" s="630"/>
      <c r="D18" s="633"/>
      <c r="E18" s="636"/>
      <c r="F18" s="643"/>
      <c r="G18" s="445"/>
      <c r="H18" s="645"/>
      <c r="I18" s="639"/>
      <c r="J18" s="639"/>
      <c r="K18" s="639"/>
      <c r="L18" s="639"/>
      <c r="M18" s="64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28"/>
      <c r="B19" s="630"/>
      <c r="C19" s="630"/>
      <c r="D19" s="633"/>
      <c r="E19" s="636"/>
      <c r="F19" s="643"/>
      <c r="G19" s="445"/>
      <c r="H19" s="645"/>
      <c r="I19" s="639"/>
      <c r="J19" s="639"/>
      <c r="K19" s="639"/>
      <c r="L19" s="639"/>
      <c r="M19" s="642"/>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628">
        <f>'7- Mapa Final'!A20</f>
        <v>2</v>
      </c>
      <c r="B20" s="630" t="str">
        <f>'7- Mapa Final'!B20</f>
        <v xml:space="preserve">Incumplimientos en la realizacion de audiencias </v>
      </c>
      <c r="C20" s="630" t="str">
        <f>'7- Mapa Final'!C20</f>
        <v>No se desarrolla la audiencia programada</v>
      </c>
      <c r="D20" s="632" t="str">
        <f>'7- Mapa Final'!J20</f>
        <v>Muy Baja - 1</v>
      </c>
      <c r="E20" s="635" t="str">
        <f>'7- Mapa Final'!K20</f>
        <v>Leve - 1</v>
      </c>
      <c r="F20" s="643" t="str">
        <f>'7- Mapa Final'!M20</f>
        <v>Bajo - 1</v>
      </c>
      <c r="G20" s="445" t="s">
        <v>461</v>
      </c>
      <c r="H20" s="645" t="s">
        <v>519</v>
      </c>
      <c r="I20" s="639"/>
      <c r="J20" s="639" t="s">
        <v>517</v>
      </c>
      <c r="K20" s="660">
        <v>45383</v>
      </c>
      <c r="L20" s="660">
        <v>45473</v>
      </c>
      <c r="M20" s="641" t="s">
        <v>526</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28"/>
      <c r="B21" s="630"/>
      <c r="C21" s="630"/>
      <c r="D21" s="633"/>
      <c r="E21" s="636"/>
      <c r="F21" s="643"/>
      <c r="G21" s="445"/>
      <c r="H21" s="645"/>
      <c r="I21" s="639"/>
      <c r="J21" s="639"/>
      <c r="K21" s="639"/>
      <c r="L21" s="639"/>
      <c r="M21" s="64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28"/>
      <c r="B22" s="630"/>
      <c r="C22" s="630"/>
      <c r="D22" s="633"/>
      <c r="E22" s="636"/>
      <c r="F22" s="643"/>
      <c r="G22" s="445"/>
      <c r="H22" s="645"/>
      <c r="I22" s="639"/>
      <c r="J22" s="639"/>
      <c r="K22" s="639"/>
      <c r="L22" s="639"/>
      <c r="M22" s="64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28"/>
      <c r="B23" s="630"/>
      <c r="C23" s="630"/>
      <c r="D23" s="633"/>
      <c r="E23" s="636"/>
      <c r="F23" s="643"/>
      <c r="G23" s="445"/>
      <c r="H23" s="645"/>
      <c r="I23" s="639"/>
      <c r="J23" s="639"/>
      <c r="K23" s="639"/>
      <c r="L23" s="639"/>
      <c r="M23" s="64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28"/>
      <c r="B24" s="630"/>
      <c r="C24" s="630"/>
      <c r="D24" s="633"/>
      <c r="E24" s="636"/>
      <c r="F24" s="643"/>
      <c r="G24" s="445"/>
      <c r="H24" s="645"/>
      <c r="I24" s="639"/>
      <c r="J24" s="639"/>
      <c r="K24" s="639"/>
      <c r="L24" s="639"/>
      <c r="M24" s="64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28"/>
      <c r="B25" s="630"/>
      <c r="C25" s="630"/>
      <c r="D25" s="633"/>
      <c r="E25" s="636"/>
      <c r="F25" s="643"/>
      <c r="G25" s="445"/>
      <c r="H25" s="645"/>
      <c r="I25" s="639"/>
      <c r="J25" s="639"/>
      <c r="K25" s="639"/>
      <c r="L25" s="639"/>
      <c r="M25" s="642"/>
      <c r="N25" s="33"/>
      <c r="O25" s="33"/>
    </row>
    <row r="26" spans="1:169">
      <c r="A26" s="628"/>
      <c r="B26" s="630"/>
      <c r="C26" s="630"/>
      <c r="D26" s="633"/>
      <c r="E26" s="636"/>
      <c r="F26" s="643"/>
      <c r="G26" s="445"/>
      <c r="H26" s="645"/>
      <c r="I26" s="639"/>
      <c r="J26" s="639"/>
      <c r="K26" s="639"/>
      <c r="L26" s="639"/>
      <c r="M26" s="642"/>
      <c r="N26" s="33"/>
      <c r="O26" s="33"/>
    </row>
    <row r="27" spans="1:169">
      <c r="A27" s="628"/>
      <c r="B27" s="630"/>
      <c r="C27" s="630"/>
      <c r="D27" s="633"/>
      <c r="E27" s="636"/>
      <c r="F27" s="643"/>
      <c r="G27" s="445"/>
      <c r="H27" s="645"/>
      <c r="I27" s="639"/>
      <c r="J27" s="639"/>
      <c r="K27" s="639"/>
      <c r="L27" s="639"/>
      <c r="M27" s="642"/>
      <c r="N27" s="33"/>
      <c r="O27" s="33"/>
    </row>
    <row r="28" spans="1:169">
      <c r="A28" s="628"/>
      <c r="B28" s="630"/>
      <c r="C28" s="630"/>
      <c r="D28" s="633"/>
      <c r="E28" s="636"/>
      <c r="F28" s="643"/>
      <c r="G28" s="445"/>
      <c r="H28" s="645"/>
      <c r="I28" s="639"/>
      <c r="J28" s="639"/>
      <c r="K28" s="639"/>
      <c r="L28" s="639"/>
      <c r="M28" s="642"/>
      <c r="N28" s="33"/>
      <c r="O28" s="33"/>
    </row>
    <row r="29" spans="1:169" ht="15.75" thickBot="1">
      <c r="A29" s="628"/>
      <c r="B29" s="630"/>
      <c r="C29" s="630"/>
      <c r="D29" s="633"/>
      <c r="E29" s="636"/>
      <c r="F29" s="643"/>
      <c r="G29" s="445"/>
      <c r="H29" s="645"/>
      <c r="I29" s="639"/>
      <c r="J29" s="639"/>
      <c r="K29" s="639"/>
      <c r="L29" s="639"/>
      <c r="M29" s="642"/>
      <c r="N29" s="33"/>
      <c r="O29" s="33"/>
    </row>
    <row r="30" spans="1:169" s="25" customFormat="1" ht="12.75">
      <c r="A30" s="628">
        <f>'7- Mapa Final'!A30</f>
        <v>3</v>
      </c>
      <c r="B30" s="630" t="str">
        <f>'7- Mapa Final'!B30</f>
        <v xml:space="preserve"> Efectuar notificaciones que no cumplan con los requistos</v>
      </c>
      <c r="C30" s="630" t="str">
        <f>'7- Mapa Final'!C30</f>
        <v>No se realizan las  notificaciones , no se efectuan oportunamente o no se aplica la normatividad.</v>
      </c>
      <c r="D30" s="632" t="str">
        <f>'7- Mapa Final'!J30</f>
        <v>Muy Baja - 1</v>
      </c>
      <c r="E30" s="635" t="str">
        <f>'7- Mapa Final'!K30</f>
        <v>Moderado - 3</v>
      </c>
      <c r="F30" s="643" t="str">
        <f>'7- Mapa Final'!M30</f>
        <v>Moderado - 3</v>
      </c>
      <c r="G30" s="445" t="s">
        <v>402</v>
      </c>
      <c r="H30" s="645" t="s">
        <v>520</v>
      </c>
      <c r="I30" s="639"/>
      <c r="J30" s="639" t="s">
        <v>517</v>
      </c>
      <c r="K30" s="660">
        <v>45383</v>
      </c>
      <c r="L30" s="660">
        <v>45473</v>
      </c>
      <c r="M30" s="641" t="s">
        <v>526</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28"/>
      <c r="B31" s="630"/>
      <c r="C31" s="630"/>
      <c r="D31" s="633"/>
      <c r="E31" s="636"/>
      <c r="F31" s="643"/>
      <c r="G31" s="445"/>
      <c r="H31" s="645"/>
      <c r="I31" s="639"/>
      <c r="J31" s="639"/>
      <c r="K31" s="639"/>
      <c r="L31" s="639"/>
      <c r="M31" s="642"/>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28"/>
      <c r="B32" s="630"/>
      <c r="C32" s="630"/>
      <c r="D32" s="633"/>
      <c r="E32" s="636"/>
      <c r="F32" s="643"/>
      <c r="G32" s="445"/>
      <c r="H32" s="645"/>
      <c r="I32" s="639"/>
      <c r="J32" s="639"/>
      <c r="K32" s="639"/>
      <c r="L32" s="639"/>
      <c r="M32" s="642"/>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28"/>
      <c r="B33" s="630"/>
      <c r="C33" s="630"/>
      <c r="D33" s="633"/>
      <c r="E33" s="636"/>
      <c r="F33" s="643"/>
      <c r="G33" s="445"/>
      <c r="H33" s="645"/>
      <c r="I33" s="639"/>
      <c r="J33" s="639"/>
      <c r="K33" s="639"/>
      <c r="L33" s="639"/>
      <c r="M33" s="642"/>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28"/>
      <c r="B34" s="630"/>
      <c r="C34" s="630"/>
      <c r="D34" s="633"/>
      <c r="E34" s="636"/>
      <c r="F34" s="643"/>
      <c r="G34" s="445"/>
      <c r="H34" s="645"/>
      <c r="I34" s="639"/>
      <c r="J34" s="639"/>
      <c r="K34" s="639"/>
      <c r="L34" s="639"/>
      <c r="M34" s="642"/>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28"/>
      <c r="B35" s="630"/>
      <c r="C35" s="630"/>
      <c r="D35" s="633"/>
      <c r="E35" s="636"/>
      <c r="F35" s="643"/>
      <c r="G35" s="445"/>
      <c r="H35" s="645"/>
      <c r="I35" s="639"/>
      <c r="J35" s="639"/>
      <c r="K35" s="639"/>
      <c r="L35" s="639"/>
      <c r="M35" s="642"/>
      <c r="N35" s="33"/>
      <c r="O35" s="33"/>
    </row>
    <row r="36" spans="1:169">
      <c r="A36" s="628"/>
      <c r="B36" s="630"/>
      <c r="C36" s="630"/>
      <c r="D36" s="633"/>
      <c r="E36" s="636"/>
      <c r="F36" s="643"/>
      <c r="G36" s="445"/>
      <c r="H36" s="645"/>
      <c r="I36" s="639"/>
      <c r="J36" s="639"/>
      <c r="K36" s="639"/>
      <c r="L36" s="639"/>
      <c r="M36" s="642"/>
      <c r="N36" s="33"/>
      <c r="O36" s="33"/>
    </row>
    <row r="37" spans="1:169">
      <c r="A37" s="628"/>
      <c r="B37" s="630"/>
      <c r="C37" s="630"/>
      <c r="D37" s="633"/>
      <c r="E37" s="636"/>
      <c r="F37" s="643"/>
      <c r="G37" s="445"/>
      <c r="H37" s="645"/>
      <c r="I37" s="639"/>
      <c r="J37" s="639"/>
      <c r="K37" s="639"/>
      <c r="L37" s="639"/>
      <c r="M37" s="642"/>
      <c r="N37" s="33"/>
      <c r="O37" s="33"/>
    </row>
    <row r="38" spans="1:169">
      <c r="A38" s="628"/>
      <c r="B38" s="630"/>
      <c r="C38" s="630"/>
      <c r="D38" s="633"/>
      <c r="E38" s="636"/>
      <c r="F38" s="643"/>
      <c r="G38" s="445"/>
      <c r="H38" s="645"/>
      <c r="I38" s="639"/>
      <c r="J38" s="639"/>
      <c r="K38" s="639"/>
      <c r="L38" s="639"/>
      <c r="M38" s="642"/>
      <c r="N38" s="33"/>
      <c r="O38" s="33"/>
    </row>
    <row r="39" spans="1:169" ht="15.75" thickBot="1">
      <c r="A39" s="628"/>
      <c r="B39" s="630"/>
      <c r="C39" s="630"/>
      <c r="D39" s="633"/>
      <c r="E39" s="636"/>
      <c r="F39" s="643"/>
      <c r="G39" s="445"/>
      <c r="H39" s="645"/>
      <c r="I39" s="639"/>
      <c r="J39" s="639"/>
      <c r="K39" s="639"/>
      <c r="L39" s="639"/>
      <c r="M39" s="642"/>
      <c r="N39" s="33"/>
      <c r="O39" s="33"/>
    </row>
    <row r="40" spans="1:169" s="25" customFormat="1" ht="12.75">
      <c r="A40" s="628">
        <f>'7- Mapa Final'!A40</f>
        <v>4</v>
      </c>
      <c r="B40" s="630" t="str">
        <f>'7- Mapa Final'!B40</f>
        <v>Efectuar la radicación de los procesos de la especialidadsin los requisitos establecidos</v>
      </c>
      <c r="C40" s="630" t="str">
        <f>'7- Mapa Final'!C40</f>
        <v>No se realiza la radicación de los procesos conforme los parametros establecidos por cada una de las Salas</v>
      </c>
      <c r="D40" s="632" t="str">
        <f>'7- Mapa Final'!J40</f>
        <v>Muy Baja - 1</v>
      </c>
      <c r="E40" s="635" t="str">
        <f>'7- Mapa Final'!K40</f>
        <v>Moderado - 3</v>
      </c>
      <c r="F40" s="643" t="str">
        <f>'7- Mapa Final'!M40</f>
        <v>Moderado - 3</v>
      </c>
      <c r="G40" s="445" t="s">
        <v>403</v>
      </c>
      <c r="H40" s="645" t="s">
        <v>521</v>
      </c>
      <c r="I40" s="639"/>
      <c r="J40" s="639" t="s">
        <v>517</v>
      </c>
      <c r="K40" s="660">
        <v>45383</v>
      </c>
      <c r="L40" s="660">
        <v>45473</v>
      </c>
      <c r="M40" s="641" t="s">
        <v>526</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28"/>
      <c r="B41" s="630"/>
      <c r="C41" s="630"/>
      <c r="D41" s="633"/>
      <c r="E41" s="636"/>
      <c r="F41" s="643"/>
      <c r="G41" s="445"/>
      <c r="H41" s="645"/>
      <c r="I41" s="639"/>
      <c r="J41" s="639"/>
      <c r="K41" s="639"/>
      <c r="L41" s="639"/>
      <c r="M41" s="642"/>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28"/>
      <c r="B42" s="630"/>
      <c r="C42" s="630"/>
      <c r="D42" s="633"/>
      <c r="E42" s="636"/>
      <c r="F42" s="643"/>
      <c r="G42" s="445"/>
      <c r="H42" s="645"/>
      <c r="I42" s="639"/>
      <c r="J42" s="639"/>
      <c r="K42" s="639"/>
      <c r="L42" s="639"/>
      <c r="M42" s="642"/>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28"/>
      <c r="B43" s="630"/>
      <c r="C43" s="630"/>
      <c r="D43" s="633"/>
      <c r="E43" s="636"/>
      <c r="F43" s="643"/>
      <c r="G43" s="445"/>
      <c r="H43" s="645"/>
      <c r="I43" s="639"/>
      <c r="J43" s="639"/>
      <c r="K43" s="639"/>
      <c r="L43" s="639"/>
      <c r="M43" s="642"/>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28"/>
      <c r="B44" s="630"/>
      <c r="C44" s="630"/>
      <c r="D44" s="633"/>
      <c r="E44" s="636"/>
      <c r="F44" s="643"/>
      <c r="G44" s="445"/>
      <c r="H44" s="645"/>
      <c r="I44" s="639"/>
      <c r="J44" s="639"/>
      <c r="K44" s="639"/>
      <c r="L44" s="639"/>
      <c r="M44" s="642"/>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28"/>
      <c r="B45" s="630"/>
      <c r="C45" s="630"/>
      <c r="D45" s="633"/>
      <c r="E45" s="636"/>
      <c r="F45" s="643"/>
      <c r="G45" s="445"/>
      <c r="H45" s="645"/>
      <c r="I45" s="639"/>
      <c r="J45" s="639"/>
      <c r="K45" s="639"/>
      <c r="L45" s="639"/>
      <c r="M45" s="642"/>
      <c r="N45" s="33"/>
      <c r="O45" s="33"/>
    </row>
    <row r="46" spans="1:169">
      <c r="A46" s="628"/>
      <c r="B46" s="630"/>
      <c r="C46" s="630"/>
      <c r="D46" s="633"/>
      <c r="E46" s="636"/>
      <c r="F46" s="643"/>
      <c r="G46" s="445"/>
      <c r="H46" s="645"/>
      <c r="I46" s="639"/>
      <c r="J46" s="639"/>
      <c r="K46" s="639"/>
      <c r="L46" s="639"/>
      <c r="M46" s="642"/>
      <c r="N46" s="33"/>
      <c r="O46" s="33"/>
    </row>
    <row r="47" spans="1:169">
      <c r="A47" s="628"/>
      <c r="B47" s="630"/>
      <c r="C47" s="630"/>
      <c r="D47" s="633"/>
      <c r="E47" s="636"/>
      <c r="F47" s="643"/>
      <c r="G47" s="445"/>
      <c r="H47" s="645"/>
      <c r="I47" s="639"/>
      <c r="J47" s="639"/>
      <c r="K47" s="639"/>
      <c r="L47" s="639"/>
      <c r="M47" s="642"/>
      <c r="N47" s="33"/>
      <c r="O47" s="33"/>
    </row>
    <row r="48" spans="1:169">
      <c r="A48" s="628"/>
      <c r="B48" s="630"/>
      <c r="C48" s="630"/>
      <c r="D48" s="633"/>
      <c r="E48" s="636"/>
      <c r="F48" s="643"/>
      <c r="G48" s="445"/>
      <c r="H48" s="645"/>
      <c r="I48" s="639"/>
      <c r="J48" s="639"/>
      <c r="K48" s="639"/>
      <c r="L48" s="639"/>
      <c r="M48" s="642"/>
      <c r="N48" s="33"/>
      <c r="O48" s="33"/>
    </row>
    <row r="49" spans="1:169" ht="15.75" thickBot="1">
      <c r="A49" s="628"/>
      <c r="B49" s="630"/>
      <c r="C49" s="630"/>
      <c r="D49" s="633"/>
      <c r="E49" s="636"/>
      <c r="F49" s="643"/>
      <c r="G49" s="445"/>
      <c r="H49" s="645"/>
      <c r="I49" s="639"/>
      <c r="J49" s="639"/>
      <c r="K49" s="639"/>
      <c r="L49" s="639"/>
      <c r="M49" s="642"/>
      <c r="N49" s="33"/>
      <c r="O49" s="33"/>
    </row>
    <row r="50" spans="1:169" s="25" customFormat="1" ht="12.75">
      <c r="A50" s="628">
        <v>5</v>
      </c>
      <c r="B50" s="630" t="str">
        <f>'7- Mapa Final'!B50</f>
        <v>Pérdida de documentos</v>
      </c>
      <c r="C50" s="630" t="str">
        <f>'7- Mapa Final'!C50</f>
        <v>Extravío temporal o definitivo de los  documentos de los procesos judiciales</v>
      </c>
      <c r="D50" s="632" t="str">
        <f>'7- Mapa Final'!J50</f>
        <v>Muy Baja - 1</v>
      </c>
      <c r="E50" s="635" t="str">
        <f>'7- Mapa Final'!K50</f>
        <v>Leve - 1</v>
      </c>
      <c r="F50" s="643" t="str">
        <f>'7- Mapa Final'!M50</f>
        <v>Bajo - 1</v>
      </c>
      <c r="G50" s="445" t="s">
        <v>402</v>
      </c>
      <c r="H50" s="645" t="s">
        <v>522</v>
      </c>
      <c r="I50" s="639"/>
      <c r="J50" s="639" t="s">
        <v>517</v>
      </c>
      <c r="K50" s="660">
        <v>45383</v>
      </c>
      <c r="L50" s="660">
        <v>45473</v>
      </c>
      <c r="M50" s="641" t="s">
        <v>526</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28"/>
      <c r="B51" s="630"/>
      <c r="C51" s="630"/>
      <c r="D51" s="633"/>
      <c r="E51" s="636"/>
      <c r="F51" s="643"/>
      <c r="G51" s="445"/>
      <c r="H51" s="645"/>
      <c r="I51" s="639"/>
      <c r="J51" s="639"/>
      <c r="K51" s="639"/>
      <c r="L51" s="639"/>
      <c r="M51" s="642"/>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28"/>
      <c r="B52" s="630"/>
      <c r="C52" s="630"/>
      <c r="D52" s="633"/>
      <c r="E52" s="636"/>
      <c r="F52" s="643"/>
      <c r="G52" s="445"/>
      <c r="H52" s="645"/>
      <c r="I52" s="639"/>
      <c r="J52" s="639"/>
      <c r="K52" s="639"/>
      <c r="L52" s="639"/>
      <c r="M52" s="642"/>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28"/>
      <c r="B53" s="630"/>
      <c r="C53" s="630"/>
      <c r="D53" s="633"/>
      <c r="E53" s="636"/>
      <c r="F53" s="643"/>
      <c r="G53" s="445"/>
      <c r="H53" s="645"/>
      <c r="I53" s="639"/>
      <c r="J53" s="639"/>
      <c r="K53" s="639"/>
      <c r="L53" s="639"/>
      <c r="M53" s="642"/>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28"/>
      <c r="B54" s="630"/>
      <c r="C54" s="630"/>
      <c r="D54" s="633"/>
      <c r="E54" s="636"/>
      <c r="F54" s="643"/>
      <c r="G54" s="445"/>
      <c r="H54" s="645"/>
      <c r="I54" s="639"/>
      <c r="J54" s="639"/>
      <c r="K54" s="639"/>
      <c r="L54" s="639"/>
      <c r="M54" s="642"/>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28"/>
      <c r="B55" s="630"/>
      <c r="C55" s="630"/>
      <c r="D55" s="633"/>
      <c r="E55" s="636"/>
      <c r="F55" s="643"/>
      <c r="G55" s="445"/>
      <c r="H55" s="645"/>
      <c r="I55" s="639"/>
      <c r="J55" s="639"/>
      <c r="K55" s="639"/>
      <c r="L55" s="639"/>
      <c r="M55" s="642"/>
      <c r="N55" s="33"/>
      <c r="O55" s="33"/>
    </row>
    <row r="56" spans="1:169">
      <c r="A56" s="628"/>
      <c r="B56" s="630"/>
      <c r="C56" s="630"/>
      <c r="D56" s="633"/>
      <c r="E56" s="636"/>
      <c r="F56" s="643"/>
      <c r="G56" s="445"/>
      <c r="H56" s="645"/>
      <c r="I56" s="639"/>
      <c r="J56" s="639"/>
      <c r="K56" s="639"/>
      <c r="L56" s="639"/>
      <c r="M56" s="642"/>
      <c r="N56" s="33"/>
      <c r="O56" s="33"/>
    </row>
    <row r="57" spans="1:169">
      <c r="A57" s="628"/>
      <c r="B57" s="630"/>
      <c r="C57" s="630"/>
      <c r="D57" s="633"/>
      <c r="E57" s="636"/>
      <c r="F57" s="643"/>
      <c r="G57" s="445"/>
      <c r="H57" s="645"/>
      <c r="I57" s="639"/>
      <c r="J57" s="639"/>
      <c r="K57" s="639"/>
      <c r="L57" s="639"/>
      <c r="M57" s="642"/>
      <c r="N57" s="33"/>
      <c r="O57" s="33"/>
    </row>
    <row r="58" spans="1:169">
      <c r="A58" s="628"/>
      <c r="B58" s="630"/>
      <c r="C58" s="630"/>
      <c r="D58" s="633"/>
      <c r="E58" s="636"/>
      <c r="F58" s="643"/>
      <c r="G58" s="445"/>
      <c r="H58" s="645"/>
      <c r="I58" s="639"/>
      <c r="J58" s="639"/>
      <c r="K58" s="639"/>
      <c r="L58" s="639"/>
      <c r="M58" s="642"/>
      <c r="N58" s="33"/>
      <c r="O58" s="33"/>
    </row>
    <row r="59" spans="1:169" ht="15.75" thickBot="1">
      <c r="A59" s="629"/>
      <c r="B59" s="631"/>
      <c r="C59" s="631"/>
      <c r="D59" s="634"/>
      <c r="E59" s="637"/>
      <c r="F59" s="644"/>
      <c r="G59" s="446"/>
      <c r="H59" s="646"/>
      <c r="I59" s="640"/>
      <c r="J59" s="640"/>
      <c r="K59" s="639"/>
      <c r="L59" s="639"/>
      <c r="M59" s="642"/>
      <c r="N59" s="33"/>
      <c r="O59" s="33"/>
    </row>
    <row r="60" spans="1:169" s="25" customFormat="1" ht="12.75" hidden="1">
      <c r="A60" s="628">
        <v>6</v>
      </c>
      <c r="B60" s="630" t="str">
        <f>'7- Mapa Final'!B60</f>
        <v xml:space="preserve">Recibir , ofrecer, prometer , entregar o aceptar dádivas o beneficios a nombre propio o de terceros para  expedir, alterar,retener , extraviar o entregar  documentos  sin el lleno de requisitos legales </v>
      </c>
      <c r="C60" s="630" t="str">
        <f>'7- Mapa Final'!C60</f>
        <v xml:space="preserve"> Realizar trámites sin el cumplimiento de los requisitos legales  o  con informacionfalsa</v>
      </c>
      <c r="D60" s="632" t="str">
        <f>'7- Mapa Final'!J60</f>
        <v>Muy Baja - 1</v>
      </c>
      <c r="E60" s="635" t="str">
        <f>'7- Mapa Final'!K60</f>
        <v>Mayor - 4</v>
      </c>
      <c r="F60" s="643" t="str">
        <f>'7- Mapa Final'!M60</f>
        <v>Alto  - 4</v>
      </c>
      <c r="G60" s="445" t="s">
        <v>402</v>
      </c>
      <c r="H60" s="639"/>
      <c r="I60" s="639"/>
      <c r="J60" s="639"/>
      <c r="K60" s="638"/>
      <c r="L60" s="638"/>
      <c r="M60" s="642"/>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hidden="1" customHeight="1">
      <c r="A61" s="628"/>
      <c r="B61" s="630"/>
      <c r="C61" s="630"/>
      <c r="D61" s="633"/>
      <c r="E61" s="636"/>
      <c r="F61" s="643"/>
      <c r="G61" s="445"/>
      <c r="H61" s="639"/>
      <c r="I61" s="639"/>
      <c r="J61" s="639"/>
      <c r="K61" s="639"/>
      <c r="L61" s="639"/>
      <c r="M61" s="642"/>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hidden="1" customHeight="1">
      <c r="A62" s="628"/>
      <c r="B62" s="630"/>
      <c r="C62" s="630"/>
      <c r="D62" s="633"/>
      <c r="E62" s="636"/>
      <c r="F62" s="643"/>
      <c r="G62" s="445"/>
      <c r="H62" s="639"/>
      <c r="I62" s="639"/>
      <c r="J62" s="639"/>
      <c r="K62" s="639"/>
      <c r="L62" s="639"/>
      <c r="M62" s="642"/>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hidden="1" customHeight="1">
      <c r="A63" s="628"/>
      <c r="B63" s="630"/>
      <c r="C63" s="630"/>
      <c r="D63" s="633"/>
      <c r="E63" s="636"/>
      <c r="F63" s="643"/>
      <c r="G63" s="445"/>
      <c r="H63" s="639"/>
      <c r="I63" s="639"/>
      <c r="J63" s="639"/>
      <c r="K63" s="639"/>
      <c r="L63" s="639"/>
      <c r="M63" s="642"/>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hidden="1" customHeight="1">
      <c r="A64" s="628"/>
      <c r="B64" s="630"/>
      <c r="C64" s="630"/>
      <c r="D64" s="633"/>
      <c r="E64" s="636"/>
      <c r="F64" s="643"/>
      <c r="G64" s="445"/>
      <c r="H64" s="639"/>
      <c r="I64" s="639"/>
      <c r="J64" s="639"/>
      <c r="K64" s="639"/>
      <c r="L64" s="639"/>
      <c r="M64" s="642"/>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hidden="1">
      <c r="A65" s="628"/>
      <c r="B65" s="630"/>
      <c r="C65" s="630"/>
      <c r="D65" s="633"/>
      <c r="E65" s="636"/>
      <c r="F65" s="643"/>
      <c r="G65" s="445"/>
      <c r="H65" s="639"/>
      <c r="I65" s="639"/>
      <c r="J65" s="639"/>
      <c r="K65" s="639"/>
      <c r="L65" s="639"/>
      <c r="M65" s="642"/>
      <c r="N65" s="33"/>
      <c r="O65" s="33"/>
    </row>
    <row r="66" spans="1:169" hidden="1">
      <c r="A66" s="628"/>
      <c r="B66" s="630"/>
      <c r="C66" s="630"/>
      <c r="D66" s="633"/>
      <c r="E66" s="636"/>
      <c r="F66" s="643"/>
      <c r="G66" s="445"/>
      <c r="H66" s="639"/>
      <c r="I66" s="639"/>
      <c r="J66" s="639"/>
      <c r="K66" s="639"/>
      <c r="L66" s="639"/>
      <c r="M66" s="642"/>
      <c r="N66" s="33"/>
      <c r="O66" s="33"/>
    </row>
    <row r="67" spans="1:169" hidden="1">
      <c r="A67" s="628"/>
      <c r="B67" s="630"/>
      <c r="C67" s="630"/>
      <c r="D67" s="633"/>
      <c r="E67" s="636"/>
      <c r="F67" s="643"/>
      <c r="G67" s="445"/>
      <c r="H67" s="639"/>
      <c r="I67" s="639"/>
      <c r="J67" s="639"/>
      <c r="K67" s="639"/>
      <c r="L67" s="639"/>
      <c r="M67" s="642"/>
      <c r="N67" s="33"/>
      <c r="O67" s="33"/>
    </row>
    <row r="68" spans="1:169" hidden="1">
      <c r="A68" s="628"/>
      <c r="B68" s="630"/>
      <c r="C68" s="630"/>
      <c r="D68" s="633"/>
      <c r="E68" s="636"/>
      <c r="F68" s="643"/>
      <c r="G68" s="445"/>
      <c r="H68" s="639"/>
      <c r="I68" s="639"/>
      <c r="J68" s="639"/>
      <c r="K68" s="639"/>
      <c r="L68" s="639"/>
      <c r="M68" s="642"/>
      <c r="N68" s="33"/>
      <c r="O68" s="33"/>
    </row>
    <row r="69" spans="1:169" ht="15.75" hidden="1" thickBot="1">
      <c r="A69" s="629"/>
      <c r="B69" s="631"/>
      <c r="C69" s="631"/>
      <c r="D69" s="634"/>
      <c r="E69" s="637"/>
      <c r="F69" s="644"/>
      <c r="G69" s="446"/>
      <c r="H69" s="640"/>
      <c r="I69" s="640"/>
      <c r="J69" s="640"/>
      <c r="K69" s="640"/>
      <c r="L69" s="640"/>
      <c r="M69" s="671"/>
      <c r="N69" s="33"/>
      <c r="O69" s="33"/>
    </row>
    <row r="70" spans="1:169" s="25" customFormat="1" ht="12.75" hidden="1" customHeight="1">
      <c r="A70" s="628">
        <v>7</v>
      </c>
      <c r="B70" s="630" t="str">
        <f>'7- Mapa Final'!B70</f>
        <v xml:space="preserve">Recibir, ofrecer, prometer, entregar o aceptar dadivas  o beneficios a nombre propio o de terceros para  demorar, retener, alterar o direccionar fallos judiciales </v>
      </c>
      <c r="C70" s="630" t="str">
        <f>'7- Mapa Final'!C70</f>
        <v xml:space="preserve">Proferir  sentencias judiciales incumplmiendo los principios de la administracion de justicia o sin la observancia de los Codigos  Procesales en la materia </v>
      </c>
      <c r="D70" s="632" t="str">
        <f>'7- Mapa Final'!J70</f>
        <v>Muy Baja - 1</v>
      </c>
      <c r="E70" s="635" t="str">
        <f>'7- Mapa Final'!K70</f>
        <v>Mayor - 4</v>
      </c>
      <c r="F70" s="643" t="str">
        <f>'7- Mapa Final'!M70</f>
        <v>Alto  - 4</v>
      </c>
      <c r="G70" s="445" t="s">
        <v>402</v>
      </c>
      <c r="H70" s="639"/>
      <c r="I70" s="639"/>
      <c r="J70" s="639"/>
      <c r="K70" s="638"/>
      <c r="L70" s="638"/>
      <c r="M70" s="642"/>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hidden="1" customHeight="1">
      <c r="A71" s="628"/>
      <c r="B71" s="630"/>
      <c r="C71" s="630"/>
      <c r="D71" s="633"/>
      <c r="E71" s="636"/>
      <c r="F71" s="643"/>
      <c r="G71" s="445"/>
      <c r="H71" s="639"/>
      <c r="I71" s="639"/>
      <c r="J71" s="639"/>
      <c r="K71" s="639"/>
      <c r="L71" s="639"/>
      <c r="M71" s="642"/>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hidden="1" customHeight="1">
      <c r="A72" s="628"/>
      <c r="B72" s="630"/>
      <c r="C72" s="630"/>
      <c r="D72" s="633"/>
      <c r="E72" s="636"/>
      <c r="F72" s="643"/>
      <c r="G72" s="445"/>
      <c r="H72" s="639"/>
      <c r="I72" s="639"/>
      <c r="J72" s="639"/>
      <c r="K72" s="639"/>
      <c r="L72" s="639"/>
      <c r="M72" s="642"/>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hidden="1" customHeight="1">
      <c r="A73" s="628"/>
      <c r="B73" s="630"/>
      <c r="C73" s="630"/>
      <c r="D73" s="633"/>
      <c r="E73" s="636"/>
      <c r="F73" s="643"/>
      <c r="G73" s="445"/>
      <c r="H73" s="639"/>
      <c r="I73" s="639"/>
      <c r="J73" s="639"/>
      <c r="K73" s="639"/>
      <c r="L73" s="639"/>
      <c r="M73" s="642"/>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hidden="1" customHeight="1">
      <c r="A74" s="628"/>
      <c r="B74" s="630"/>
      <c r="C74" s="630"/>
      <c r="D74" s="633"/>
      <c r="E74" s="636"/>
      <c r="F74" s="643"/>
      <c r="G74" s="445"/>
      <c r="H74" s="639"/>
      <c r="I74" s="639"/>
      <c r="J74" s="639"/>
      <c r="K74" s="639"/>
      <c r="L74" s="639"/>
      <c r="M74" s="642"/>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hidden="1">
      <c r="A75" s="628"/>
      <c r="B75" s="630"/>
      <c r="C75" s="630"/>
      <c r="D75" s="633"/>
      <c r="E75" s="636"/>
      <c r="F75" s="643"/>
      <c r="G75" s="445"/>
      <c r="H75" s="639"/>
      <c r="I75" s="639"/>
      <c r="J75" s="639"/>
      <c r="K75" s="639"/>
      <c r="L75" s="639"/>
      <c r="M75" s="642"/>
      <c r="N75" s="33"/>
      <c r="O75" s="33"/>
    </row>
    <row r="76" spans="1:169" hidden="1">
      <c r="A76" s="628"/>
      <c r="B76" s="630"/>
      <c r="C76" s="630"/>
      <c r="D76" s="633"/>
      <c r="E76" s="636"/>
      <c r="F76" s="643"/>
      <c r="G76" s="445"/>
      <c r="H76" s="639"/>
      <c r="I76" s="639"/>
      <c r="J76" s="639"/>
      <c r="K76" s="639"/>
      <c r="L76" s="639"/>
      <c r="M76" s="642"/>
      <c r="N76" s="33"/>
      <c r="O76" s="33"/>
    </row>
    <row r="77" spans="1:169" hidden="1">
      <c r="A77" s="628"/>
      <c r="B77" s="630"/>
      <c r="C77" s="630"/>
      <c r="D77" s="633"/>
      <c r="E77" s="636"/>
      <c r="F77" s="643"/>
      <c r="G77" s="445"/>
      <c r="H77" s="639"/>
      <c r="I77" s="639"/>
      <c r="J77" s="639"/>
      <c r="K77" s="639"/>
      <c r="L77" s="639"/>
      <c r="M77" s="642"/>
      <c r="N77" s="33"/>
      <c r="O77" s="33"/>
    </row>
    <row r="78" spans="1:169" hidden="1">
      <c r="A78" s="628"/>
      <c r="B78" s="630"/>
      <c r="C78" s="630"/>
      <c r="D78" s="633"/>
      <c r="E78" s="636"/>
      <c r="F78" s="643"/>
      <c r="G78" s="445"/>
      <c r="H78" s="639"/>
      <c r="I78" s="639"/>
      <c r="J78" s="639"/>
      <c r="K78" s="639"/>
      <c r="L78" s="639"/>
      <c r="M78" s="642"/>
      <c r="N78" s="33"/>
      <c r="O78" s="33"/>
    </row>
    <row r="79" spans="1:169" ht="15.75" hidden="1" thickBot="1">
      <c r="A79" s="629"/>
      <c r="B79" s="631"/>
      <c r="C79" s="631"/>
      <c r="D79" s="634"/>
      <c r="E79" s="637"/>
      <c r="F79" s="644"/>
      <c r="G79" s="446"/>
      <c r="H79" s="640"/>
      <c r="I79" s="640"/>
      <c r="J79" s="640"/>
      <c r="K79" s="640"/>
      <c r="L79" s="640"/>
      <c r="M79" s="671"/>
      <c r="N79" s="33"/>
      <c r="O79" s="33"/>
    </row>
  </sheetData>
  <mergeCells count="108">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Q4"/>
    <mergeCell ref="A5:B5"/>
    <mergeCell ref="C5:Q5"/>
    <mergeCell ref="A6:B6"/>
    <mergeCell ref="C6:Q6"/>
  </mergeCells>
  <conditionalFormatting sqref="A7:B7">
    <cfRule type="containsText" dxfId="161" priority="59" operator="containsText" text="3- Moderado">
      <formula>NOT(ISERROR(SEARCH("3- Moderado",A7)))</formula>
    </cfRule>
    <cfRule type="containsText" dxfId="160" priority="60" operator="containsText" text="6- Moderado">
      <formula>NOT(ISERROR(SEARCH("6- Moderado",A7)))</formula>
    </cfRule>
    <cfRule type="containsText" dxfId="159" priority="61" operator="containsText" text="4- Moderado">
      <formula>NOT(ISERROR(SEARCH("4- Moderado",A7)))</formula>
    </cfRule>
    <cfRule type="containsText" dxfId="158" priority="62" operator="containsText" text="3- Bajo">
      <formula>NOT(ISERROR(SEARCH("3- Bajo",A7)))</formula>
    </cfRule>
    <cfRule type="containsText" dxfId="157" priority="63" operator="containsText" text="4- Bajo">
      <formula>NOT(ISERROR(SEARCH("4- Bajo",A7)))</formula>
    </cfRule>
    <cfRule type="containsText" dxfId="156" priority="64" operator="containsText" text="1- Bajo">
      <formula>NOT(ISERROR(SEARCH("1- Bajo",A7)))</formula>
    </cfRule>
  </conditionalFormatting>
  <conditionalFormatting sqref="A10:E10 A20:E20">
    <cfRule type="containsText" dxfId="155" priority="53" operator="containsText" text="3- Moderado">
      <formula>NOT(ISERROR(SEARCH("3- Moderado",A10)))</formula>
    </cfRule>
    <cfRule type="containsText" dxfId="154" priority="54" operator="containsText" text="6- Moderado">
      <formula>NOT(ISERROR(SEARCH("6- Moderado",A10)))</formula>
    </cfRule>
    <cfRule type="containsText" dxfId="153" priority="55" operator="containsText" text="4- Moderado">
      <formula>NOT(ISERROR(SEARCH("4- Moderado",A10)))</formula>
    </cfRule>
    <cfRule type="containsText" dxfId="152" priority="56" operator="containsText" text="3- Bajo">
      <formula>NOT(ISERROR(SEARCH("3- Bajo",A10)))</formula>
    </cfRule>
    <cfRule type="containsText" dxfId="151" priority="57" operator="containsText" text="4- Bajo">
      <formula>NOT(ISERROR(SEARCH("4- Bajo",A10)))</formula>
    </cfRule>
    <cfRule type="containsText" dxfId="150" priority="58" operator="containsText" text="1- Bajo">
      <formula>NOT(ISERROR(SEARCH("1- Bajo",A10)))</formula>
    </cfRule>
  </conditionalFormatting>
  <conditionalFormatting sqref="A30:E30">
    <cfRule type="containsText" dxfId="149" priority="40" operator="containsText" text="3- Moderado">
      <formula>NOT(ISERROR(SEARCH("3- Moderado",A30)))</formula>
    </cfRule>
    <cfRule type="containsText" dxfId="148" priority="41" operator="containsText" text="6- Moderado">
      <formula>NOT(ISERROR(SEARCH("6- Moderado",A30)))</formula>
    </cfRule>
    <cfRule type="containsText" dxfId="147" priority="42" operator="containsText" text="4- Moderado">
      <formula>NOT(ISERROR(SEARCH("4- Moderado",A30)))</formula>
    </cfRule>
    <cfRule type="containsText" dxfId="146" priority="43" operator="containsText" text="3- Bajo">
      <formula>NOT(ISERROR(SEARCH("3- Bajo",A30)))</formula>
    </cfRule>
    <cfRule type="containsText" dxfId="145" priority="44" operator="containsText" text="4- Bajo">
      <formula>NOT(ISERROR(SEARCH("4- Bajo",A30)))</formula>
    </cfRule>
    <cfRule type="containsText" dxfId="144" priority="45" operator="containsText" text="1- Bajo">
      <formula>NOT(ISERROR(SEARCH("1- Bajo",A30)))</formula>
    </cfRule>
  </conditionalFormatting>
  <conditionalFormatting sqref="A40:E40">
    <cfRule type="containsText" dxfId="143" priority="33" operator="containsText" text="3- Moderado">
      <formula>NOT(ISERROR(SEARCH("3- Moderado",A40)))</formula>
    </cfRule>
    <cfRule type="containsText" dxfId="142" priority="34" operator="containsText" text="6- Moderado">
      <formula>NOT(ISERROR(SEARCH("6- Moderado",A40)))</formula>
    </cfRule>
    <cfRule type="containsText" dxfId="141" priority="35" operator="containsText" text="4- Moderado">
      <formula>NOT(ISERROR(SEARCH("4- Moderado",A40)))</formula>
    </cfRule>
    <cfRule type="containsText" dxfId="140" priority="36" operator="containsText" text="3- Bajo">
      <formula>NOT(ISERROR(SEARCH("3- Bajo",A40)))</formula>
    </cfRule>
    <cfRule type="containsText" dxfId="139" priority="37" operator="containsText" text="4- Bajo">
      <formula>NOT(ISERROR(SEARCH("4- Bajo",A40)))</formula>
    </cfRule>
    <cfRule type="containsText" dxfId="138" priority="38" operator="containsText" text="1- Bajo">
      <formula>NOT(ISERROR(SEARCH("1- Bajo",A40)))</formula>
    </cfRule>
  </conditionalFormatting>
  <conditionalFormatting sqref="A50:E50 A60 A70">
    <cfRule type="containsText" dxfId="137" priority="23" operator="containsText" text="3- Moderado">
      <formula>NOT(ISERROR(SEARCH("3- Moderado",A50)))</formula>
    </cfRule>
    <cfRule type="containsText" dxfId="136" priority="24" operator="containsText" text="6- Moderado">
      <formula>NOT(ISERROR(SEARCH("6- Moderado",A50)))</formula>
    </cfRule>
    <cfRule type="containsText" dxfId="135" priority="25" operator="containsText" text="4- Moderado">
      <formula>NOT(ISERROR(SEARCH("4- Moderado",A50)))</formula>
    </cfRule>
    <cfRule type="containsText" dxfId="134" priority="26" operator="containsText" text="3- Bajo">
      <formula>NOT(ISERROR(SEARCH("3- Bajo",A50)))</formula>
    </cfRule>
    <cfRule type="containsText" dxfId="133" priority="27" operator="containsText" text="4- Bajo">
      <formula>NOT(ISERROR(SEARCH("4- Bajo",A50)))</formula>
    </cfRule>
    <cfRule type="containsText" dxfId="132" priority="28" operator="containsText" text="1- Bajo">
      <formula>NOT(ISERROR(SEARCH("1- Bajo",A50)))</formula>
    </cfRule>
  </conditionalFormatting>
  <conditionalFormatting sqref="B60:E60">
    <cfRule type="containsText" dxfId="131" priority="7" operator="containsText" text="3- Moderado">
      <formula>NOT(ISERROR(SEARCH("3- Moderado",B60)))</formula>
    </cfRule>
    <cfRule type="containsText" dxfId="130" priority="8" operator="containsText" text="6- Moderado">
      <formula>NOT(ISERROR(SEARCH("6- Moderado",B60)))</formula>
    </cfRule>
    <cfRule type="containsText" dxfId="129" priority="9" operator="containsText" text="4- Moderado">
      <formula>NOT(ISERROR(SEARCH("4- Moderado",B60)))</formula>
    </cfRule>
    <cfRule type="containsText" dxfId="128" priority="10" operator="containsText" text="3- Bajo">
      <formula>NOT(ISERROR(SEARCH("3- Bajo",B60)))</formula>
    </cfRule>
    <cfRule type="containsText" dxfId="127" priority="11" operator="containsText" text="4- Bajo">
      <formula>NOT(ISERROR(SEARCH("4- Bajo",B60)))</formula>
    </cfRule>
    <cfRule type="containsText" dxfId="126" priority="12" operator="containsText" text="1- Bajo">
      <formula>NOT(ISERROR(SEARCH("1- Bajo",B60)))</formula>
    </cfRule>
  </conditionalFormatting>
  <conditionalFormatting sqref="B70:E70">
    <cfRule type="containsText" dxfId="125" priority="1" operator="containsText" text="3- Moderado">
      <formula>NOT(ISERROR(SEARCH("3- Moderado",B70)))</formula>
    </cfRule>
    <cfRule type="containsText" dxfId="124" priority="2" operator="containsText" text="6- Moderado">
      <formula>NOT(ISERROR(SEARCH("6- Moderado",B70)))</formula>
    </cfRule>
    <cfRule type="containsText" dxfId="123" priority="3" operator="containsText" text="4- Moderado">
      <formula>NOT(ISERROR(SEARCH("4- Moderado",B70)))</formula>
    </cfRule>
    <cfRule type="containsText" dxfId="122" priority="4" operator="containsText" text="3- Bajo">
      <formula>NOT(ISERROR(SEARCH("3- Bajo",B70)))</formula>
    </cfRule>
    <cfRule type="containsText" dxfId="121" priority="5" operator="containsText" text="4- Bajo">
      <formula>NOT(ISERROR(SEARCH("4- Bajo",B70)))</formula>
    </cfRule>
    <cfRule type="containsText" dxfId="120" priority="6" operator="containsText" text="1- Bajo">
      <formula>NOT(ISERROR(SEARCH("1- Bajo",B70)))</formula>
    </cfRule>
  </conditionalFormatting>
  <conditionalFormatting sqref="C8:F8">
    <cfRule type="containsText" dxfId="119" priority="47" operator="containsText" text="3- Moderado">
      <formula>NOT(ISERROR(SEARCH("3- Moderado",C8)))</formula>
    </cfRule>
    <cfRule type="containsText" dxfId="118" priority="48" operator="containsText" text="6- Moderado">
      <formula>NOT(ISERROR(SEARCH("6- Moderado",C8)))</formula>
    </cfRule>
    <cfRule type="containsText" dxfId="117" priority="49" operator="containsText" text="4- Moderado">
      <formula>NOT(ISERROR(SEARCH("4- Moderado",C8)))</formula>
    </cfRule>
    <cfRule type="containsText" dxfId="116" priority="50" operator="containsText" text="3- Bajo">
      <formula>NOT(ISERROR(SEARCH("3- Bajo",C8)))</formula>
    </cfRule>
    <cfRule type="containsText" dxfId="115" priority="51" operator="containsText" text="4- Bajo">
      <formula>NOT(ISERROR(SEARCH("4- Bajo",C8)))</formula>
    </cfRule>
    <cfRule type="containsText" dxfId="114" priority="52" operator="containsText" text="1- Bajo">
      <formula>NOT(ISERROR(SEARCH("1- Bajo",C8)))</formula>
    </cfRule>
  </conditionalFormatting>
  <conditionalFormatting sqref="D10:D79">
    <cfRule type="containsText" dxfId="113" priority="17" operator="containsText" text="Muy Alta">
      <formula>NOT(ISERROR(SEARCH("Muy Alta",D10)))</formula>
    </cfRule>
    <cfRule type="containsText" dxfId="112" priority="18" operator="containsText" text="Alta">
      <formula>NOT(ISERROR(SEARCH("Alta",D10)))</formula>
    </cfRule>
    <cfRule type="containsText" dxfId="111" priority="19" operator="containsText" text="Baja">
      <formula>NOT(ISERROR(SEARCH("Baja",D10)))</formula>
    </cfRule>
    <cfRule type="containsText" dxfId="110" priority="20" operator="containsText" text="Muy Baja">
      <formula>NOT(ISERROR(SEARCH("Muy Baja",D10)))</formula>
    </cfRule>
    <cfRule type="containsText" dxfId="109" priority="22" operator="containsText" text="Media">
      <formula>NOT(ISERROR(SEARCH("Media",D10)))</formula>
    </cfRule>
  </conditionalFormatting>
  <conditionalFormatting sqref="E10:E79">
    <cfRule type="containsText" dxfId="108" priority="13" operator="containsText" text="Catastrófico">
      <formula>NOT(ISERROR(SEARCH("Catastrófico",E10)))</formula>
    </cfRule>
    <cfRule type="containsText" dxfId="107" priority="14" operator="containsText" text="Mayor">
      <formula>NOT(ISERROR(SEARCH("Mayor",E10)))</formula>
    </cfRule>
    <cfRule type="containsText" dxfId="106" priority="15" operator="containsText" text="Menor">
      <formula>NOT(ISERROR(SEARCH("Menor",E10)))</formula>
    </cfRule>
    <cfRule type="containsText" dxfId="105" priority="16" operator="containsText" text="Leve">
      <formula>NOT(ISERROR(SEARCH("Leve",E10)))</formula>
    </cfRule>
  </conditionalFormatting>
  <conditionalFormatting sqref="E10:F79">
    <cfRule type="containsText" dxfId="104" priority="21" operator="containsText" text="Moderado">
      <formula>NOT(ISERROR(SEARCH("Moderado",E10)))</formula>
    </cfRule>
  </conditionalFormatting>
  <conditionalFormatting sqref="F10:F29">
    <cfRule type="colorScale" priority="65">
      <colorScale>
        <cfvo type="min"/>
        <cfvo type="max"/>
        <color rgb="FFFF7128"/>
        <color rgb="FFFFEF9C"/>
      </colorScale>
    </cfRule>
  </conditionalFormatting>
  <conditionalFormatting sqref="F10:F79">
    <cfRule type="containsText" dxfId="103" priority="29" operator="containsText" text="Bajo">
      <formula>NOT(ISERROR(SEARCH("Bajo",F10)))</formula>
    </cfRule>
    <cfRule type="containsText" dxfId="102" priority="30" operator="containsText" text="Moderado">
      <formula>NOT(ISERROR(SEARCH("Moderado",F10)))</formula>
    </cfRule>
    <cfRule type="containsText" dxfId="101" priority="31" operator="containsText" text="Alto">
      <formula>NOT(ISERROR(SEARCH("Alto",F10)))</formula>
    </cfRule>
    <cfRule type="containsText" dxfId="100" priority="32" operator="containsText" text="Extremo">
      <formula>NOT(ISERROR(SEARCH("Extremo",F10)))</formula>
    </cfRule>
  </conditionalFormatting>
  <conditionalFormatting sqref="F30:F39">
    <cfRule type="colorScale" priority="46">
      <colorScale>
        <cfvo type="min"/>
        <cfvo type="max"/>
        <color rgb="FFFF7128"/>
        <color rgb="FFFFEF9C"/>
      </colorScale>
    </cfRule>
  </conditionalFormatting>
  <conditionalFormatting sqref="F40:F49">
    <cfRule type="colorScale" priority="39">
      <colorScale>
        <cfvo type="min"/>
        <cfvo type="max"/>
        <color rgb="FFFF7128"/>
        <color rgb="FFFFEF9C"/>
      </colorScale>
    </cfRule>
  </conditionalFormatting>
  <conditionalFormatting sqref="F50:F79">
    <cfRule type="colorScale" priority="6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FF6AA895-B0F7-42A2-B043-24215D529D73}"/>
    <dataValidation allowBlank="1" showInputMessage="1" showErrorMessage="1" prompt="Describir las actividades que se van a desarrollar para el proyecto" sqref="H7" xr:uid="{598CA09C-7616-4A89-BFDA-F2F04DE4B0DA}"/>
    <dataValidation allowBlank="1" showInputMessage="1" showErrorMessage="1" prompt="Seleccionar si el responsable es el responsable de las acciones es el nivel central" sqref="I7:I8" xr:uid="{86C82CD9-4D44-42BD-8B57-FF3268A48C90}"/>
    <dataValidation allowBlank="1" showInputMessage="1" showErrorMessage="1" prompt="seleccionar si el responsable de ejecutar las acciones es el nivel central" sqref="J8" xr:uid="{98C8C384-41A1-423A-B9DC-01275AEAE1DC}"/>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6A332B7-6471-4A57-A54E-2852FC1C9007}">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C28" zoomScale="115" zoomScaleNormal="115" workbookViewId="0">
      <selection activeCell="A50" sqref="A50:A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21.85546875" customWidth="1"/>
    <col min="11" max="11" width="17.7109375" customWidth="1"/>
    <col min="12" max="12" width="17.5703125" customWidth="1"/>
    <col min="13" max="13" width="48.28515625" customWidth="1"/>
    <col min="14" max="169" width="11.42578125" style="2"/>
  </cols>
  <sheetData>
    <row r="1" spans="1:271" s="18" customFormat="1" ht="16.5" customHeight="1">
      <c r="A1" s="648"/>
      <c r="B1" s="649"/>
      <c r="C1" s="652"/>
      <c r="D1" s="652"/>
      <c r="E1" s="652"/>
      <c r="F1" s="652"/>
      <c r="G1" s="652"/>
      <c r="H1" s="652"/>
      <c r="I1" s="652"/>
      <c r="J1" s="653"/>
      <c r="K1" s="647"/>
      <c r="L1" s="647"/>
      <c r="M1" s="64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118.5" customHeight="1">
      <c r="A2" s="650"/>
      <c r="B2" s="651"/>
      <c r="C2" s="654"/>
      <c r="D2" s="654"/>
      <c r="E2" s="654"/>
      <c r="F2" s="654"/>
      <c r="G2" s="654"/>
      <c r="H2" s="654"/>
      <c r="I2" s="654"/>
      <c r="J2" s="655"/>
      <c r="K2" s="647"/>
      <c r="L2" s="647"/>
      <c r="M2" s="64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54"/>
      <c r="D3" s="654"/>
      <c r="E3" s="654"/>
      <c r="F3" s="654"/>
      <c r="G3" s="654"/>
      <c r="H3" s="654"/>
      <c r="I3" s="654"/>
      <c r="J3" s="655"/>
      <c r="K3" s="647"/>
      <c r="L3" s="647"/>
      <c r="M3" s="64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77" t="s">
        <v>270</v>
      </c>
      <c r="B4" s="477"/>
      <c r="C4" s="560"/>
      <c r="D4" s="560"/>
      <c r="E4" s="560"/>
      <c r="F4" s="560"/>
      <c r="G4" s="560"/>
      <c r="H4" s="560"/>
      <c r="I4" s="560"/>
      <c r="J4" s="560"/>
      <c r="K4" s="560"/>
      <c r="L4" s="560"/>
      <c r="M4" s="560"/>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77" t="s">
        <v>272</v>
      </c>
      <c r="B5" s="477"/>
      <c r="C5" s="589"/>
      <c r="D5" s="589"/>
      <c r="E5" s="589"/>
      <c r="F5" s="589"/>
      <c r="G5" s="589"/>
      <c r="H5" s="589"/>
      <c r="I5" s="589"/>
      <c r="J5" s="589"/>
      <c r="K5" s="589"/>
      <c r="L5" s="589"/>
      <c r="M5" s="589"/>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77" t="s">
        <v>273</v>
      </c>
      <c r="B6" s="477"/>
      <c r="C6" s="677"/>
      <c r="D6" s="678"/>
      <c r="E6" s="678"/>
      <c r="F6" s="678"/>
      <c r="G6" s="678"/>
      <c r="H6" s="678"/>
      <c r="I6" s="678"/>
      <c r="J6" s="678"/>
      <c r="K6" s="678"/>
      <c r="L6" s="678"/>
      <c r="M6" s="679"/>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62" t="s">
        <v>503</v>
      </c>
      <c r="B7" s="663"/>
      <c r="C7" s="664"/>
      <c r="D7" s="665" t="s">
        <v>504</v>
      </c>
      <c r="E7" s="665"/>
      <c r="F7" s="665"/>
      <c r="G7" s="666" t="s">
        <v>505</v>
      </c>
      <c r="H7" s="672" t="s">
        <v>506</v>
      </c>
      <c r="I7" s="674" t="s">
        <v>507</v>
      </c>
      <c r="J7" s="675"/>
      <c r="K7" s="674" t="s">
        <v>508</v>
      </c>
      <c r="L7" s="675"/>
      <c r="M7" s="676" t="s">
        <v>524</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212</v>
      </c>
      <c r="C8" s="34" t="s">
        <v>214</v>
      </c>
      <c r="D8" s="27" t="s">
        <v>224</v>
      </c>
      <c r="E8" s="27" t="s">
        <v>510</v>
      </c>
      <c r="F8" s="27" t="s">
        <v>511</v>
      </c>
      <c r="G8" s="666"/>
      <c r="H8" s="673"/>
      <c r="I8" s="28" t="s">
        <v>512</v>
      </c>
      <c r="J8" s="28" t="s">
        <v>513</v>
      </c>
      <c r="K8" s="28" t="s">
        <v>514</v>
      </c>
      <c r="L8" s="28" t="s">
        <v>515</v>
      </c>
      <c r="M8" s="676"/>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56"/>
      <c r="B9" s="657"/>
      <c r="C9" s="657"/>
      <c r="D9" s="657"/>
      <c r="E9" s="657"/>
      <c r="F9" s="657"/>
      <c r="G9" s="65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58">
        <f>'7- Mapa Final'!A10</f>
        <v>1</v>
      </c>
      <c r="B10" s="659" t="str">
        <f>'7- Mapa Final'!B10</f>
        <v>Vencimiento de Términos</v>
      </c>
      <c r="C10" s="659" t="str">
        <f>'7- Mapa Final'!C10</f>
        <v>Se realizan  actuaciones procesales o se da  respuesta a las solicitudes de los usuarios de la administración de justicia en materia Civil, Familia y Laboral, después del  término legal establecido para decidir sobre los procesos presentados a los magistrados.</v>
      </c>
      <c r="D10" s="669" t="str">
        <f>'7- Mapa Final'!J10</f>
        <v>Muy Baja - 1</v>
      </c>
      <c r="E10" s="670" t="str">
        <f>'7- Mapa Final'!K10</f>
        <v>Leve - 1</v>
      </c>
      <c r="F10" s="661" t="str">
        <f>'7- Mapa Final'!M10</f>
        <v>Bajo - 1</v>
      </c>
      <c r="G10" s="444" t="s">
        <v>402</v>
      </c>
      <c r="H10" s="667" t="s">
        <v>516</v>
      </c>
      <c r="I10" s="668"/>
      <c r="J10" s="668" t="s">
        <v>517</v>
      </c>
      <c r="K10" s="660">
        <v>45474</v>
      </c>
      <c r="L10" s="660">
        <v>45565</v>
      </c>
      <c r="M10" s="641" t="s">
        <v>526</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28"/>
      <c r="B11" s="630"/>
      <c r="C11" s="630"/>
      <c r="D11" s="633"/>
      <c r="E11" s="636"/>
      <c r="F11" s="643"/>
      <c r="G11" s="445"/>
      <c r="H11" s="645"/>
      <c r="I11" s="639"/>
      <c r="J11" s="639"/>
      <c r="K11" s="639"/>
      <c r="L11" s="639"/>
      <c r="M11" s="642"/>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28"/>
      <c r="B12" s="630"/>
      <c r="C12" s="630"/>
      <c r="D12" s="633"/>
      <c r="E12" s="636"/>
      <c r="F12" s="643"/>
      <c r="G12" s="445"/>
      <c r="H12" s="645"/>
      <c r="I12" s="639"/>
      <c r="J12" s="639"/>
      <c r="K12" s="639"/>
      <c r="L12" s="639"/>
      <c r="M12" s="642"/>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28"/>
      <c r="B13" s="630"/>
      <c r="C13" s="630"/>
      <c r="D13" s="633"/>
      <c r="E13" s="636"/>
      <c r="F13" s="643"/>
      <c r="G13" s="445"/>
      <c r="H13" s="645"/>
      <c r="I13" s="639"/>
      <c r="J13" s="639"/>
      <c r="K13" s="639"/>
      <c r="L13" s="639"/>
      <c r="M13" s="642"/>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28"/>
      <c r="B14" s="630"/>
      <c r="C14" s="630"/>
      <c r="D14" s="633"/>
      <c r="E14" s="636"/>
      <c r="F14" s="643"/>
      <c r="G14" s="445"/>
      <c r="H14" s="645"/>
      <c r="I14" s="639"/>
      <c r="J14" s="639"/>
      <c r="K14" s="639"/>
      <c r="L14" s="639"/>
      <c r="M14" s="642"/>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28"/>
      <c r="B15" s="630"/>
      <c r="C15" s="630"/>
      <c r="D15" s="633"/>
      <c r="E15" s="636"/>
      <c r="F15" s="643"/>
      <c r="G15" s="445"/>
      <c r="H15" s="645"/>
      <c r="I15" s="639"/>
      <c r="J15" s="639"/>
      <c r="K15" s="639"/>
      <c r="L15" s="639"/>
      <c r="M15" s="642"/>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28"/>
      <c r="B16" s="630"/>
      <c r="C16" s="630"/>
      <c r="D16" s="633"/>
      <c r="E16" s="636"/>
      <c r="F16" s="643"/>
      <c r="G16" s="445"/>
      <c r="H16" s="645"/>
      <c r="I16" s="639"/>
      <c r="J16" s="639"/>
      <c r="K16" s="639"/>
      <c r="L16" s="639"/>
      <c r="M16" s="642"/>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28"/>
      <c r="B17" s="630"/>
      <c r="C17" s="630"/>
      <c r="D17" s="633"/>
      <c r="E17" s="636"/>
      <c r="F17" s="643"/>
      <c r="G17" s="445"/>
      <c r="H17" s="645"/>
      <c r="I17" s="639"/>
      <c r="J17" s="639"/>
      <c r="K17" s="639"/>
      <c r="L17" s="639"/>
      <c r="M17" s="64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28"/>
      <c r="B18" s="630"/>
      <c r="C18" s="630"/>
      <c r="D18" s="633"/>
      <c r="E18" s="636"/>
      <c r="F18" s="643"/>
      <c r="G18" s="445"/>
      <c r="H18" s="645"/>
      <c r="I18" s="639"/>
      <c r="J18" s="639"/>
      <c r="K18" s="639"/>
      <c r="L18" s="639"/>
      <c r="M18" s="64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28"/>
      <c r="B19" s="630"/>
      <c r="C19" s="630"/>
      <c r="D19" s="633"/>
      <c r="E19" s="636"/>
      <c r="F19" s="643"/>
      <c r="G19" s="445"/>
      <c r="H19" s="645"/>
      <c r="I19" s="639"/>
      <c r="J19" s="639"/>
      <c r="K19" s="639"/>
      <c r="L19" s="639"/>
      <c r="M19" s="642"/>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28">
        <f>'7- Mapa Final'!A20</f>
        <v>2</v>
      </c>
      <c r="B20" s="630" t="str">
        <f>'7- Mapa Final'!B20</f>
        <v xml:space="preserve">Incumplimientos en la realizacion de audiencias </v>
      </c>
      <c r="C20" s="630" t="str">
        <f>'7- Mapa Final'!C20</f>
        <v>No se desarrolla la audiencia programada</v>
      </c>
      <c r="D20" s="632" t="str">
        <f>'7- Mapa Final'!J20</f>
        <v>Muy Baja - 1</v>
      </c>
      <c r="E20" s="635" t="str">
        <f>'7- Mapa Final'!K20</f>
        <v>Leve - 1</v>
      </c>
      <c r="F20" s="643" t="str">
        <f>'7- Mapa Final'!M20</f>
        <v>Bajo - 1</v>
      </c>
      <c r="G20" s="445" t="s">
        <v>461</v>
      </c>
      <c r="H20" s="645" t="s">
        <v>519</v>
      </c>
      <c r="I20" s="639"/>
      <c r="J20" s="639" t="s">
        <v>517</v>
      </c>
      <c r="K20" s="660">
        <v>45474</v>
      </c>
      <c r="L20" s="660">
        <v>45565</v>
      </c>
      <c r="M20" s="641" t="s">
        <v>526</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28"/>
      <c r="B21" s="630"/>
      <c r="C21" s="630"/>
      <c r="D21" s="633"/>
      <c r="E21" s="636"/>
      <c r="F21" s="643"/>
      <c r="G21" s="445"/>
      <c r="H21" s="645"/>
      <c r="I21" s="639"/>
      <c r="J21" s="639"/>
      <c r="K21" s="639"/>
      <c r="L21" s="639"/>
      <c r="M21" s="64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28"/>
      <c r="B22" s="630"/>
      <c r="C22" s="630"/>
      <c r="D22" s="633"/>
      <c r="E22" s="636"/>
      <c r="F22" s="643"/>
      <c r="G22" s="445"/>
      <c r="H22" s="645"/>
      <c r="I22" s="639"/>
      <c r="J22" s="639"/>
      <c r="K22" s="639"/>
      <c r="L22" s="639"/>
      <c r="M22" s="64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28"/>
      <c r="B23" s="630"/>
      <c r="C23" s="630"/>
      <c r="D23" s="633"/>
      <c r="E23" s="636"/>
      <c r="F23" s="643"/>
      <c r="G23" s="445"/>
      <c r="H23" s="645"/>
      <c r="I23" s="639"/>
      <c r="J23" s="639"/>
      <c r="K23" s="639"/>
      <c r="L23" s="639"/>
      <c r="M23" s="64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28"/>
      <c r="B24" s="630"/>
      <c r="C24" s="630"/>
      <c r="D24" s="633"/>
      <c r="E24" s="636"/>
      <c r="F24" s="643"/>
      <c r="G24" s="445"/>
      <c r="H24" s="645"/>
      <c r="I24" s="639"/>
      <c r="J24" s="639"/>
      <c r="K24" s="639"/>
      <c r="L24" s="639"/>
      <c r="M24" s="64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28"/>
      <c r="B25" s="630"/>
      <c r="C25" s="630"/>
      <c r="D25" s="633"/>
      <c r="E25" s="636"/>
      <c r="F25" s="643"/>
      <c r="G25" s="445"/>
      <c r="H25" s="645"/>
      <c r="I25" s="639"/>
      <c r="J25" s="639"/>
      <c r="K25" s="639"/>
      <c r="L25" s="639"/>
      <c r="M25" s="642"/>
      <c r="N25" s="33"/>
      <c r="O25" s="33"/>
    </row>
    <row r="26" spans="1:169">
      <c r="A26" s="628"/>
      <c r="B26" s="630"/>
      <c r="C26" s="630"/>
      <c r="D26" s="633"/>
      <c r="E26" s="636"/>
      <c r="F26" s="643"/>
      <c r="G26" s="445"/>
      <c r="H26" s="645"/>
      <c r="I26" s="639"/>
      <c r="J26" s="639"/>
      <c r="K26" s="639"/>
      <c r="L26" s="639"/>
      <c r="M26" s="642"/>
      <c r="N26" s="33"/>
      <c r="O26" s="33"/>
    </row>
    <row r="27" spans="1:169">
      <c r="A27" s="628"/>
      <c r="B27" s="630"/>
      <c r="C27" s="630"/>
      <c r="D27" s="633"/>
      <c r="E27" s="636"/>
      <c r="F27" s="643"/>
      <c r="G27" s="445"/>
      <c r="H27" s="645"/>
      <c r="I27" s="639"/>
      <c r="J27" s="639"/>
      <c r="K27" s="639"/>
      <c r="L27" s="639"/>
      <c r="M27" s="642"/>
      <c r="N27" s="33"/>
      <c r="O27" s="33"/>
    </row>
    <row r="28" spans="1:169">
      <c r="A28" s="628"/>
      <c r="B28" s="630"/>
      <c r="C28" s="630"/>
      <c r="D28" s="633"/>
      <c r="E28" s="636"/>
      <c r="F28" s="643"/>
      <c r="G28" s="445"/>
      <c r="H28" s="645"/>
      <c r="I28" s="639"/>
      <c r="J28" s="639"/>
      <c r="K28" s="639"/>
      <c r="L28" s="639"/>
      <c r="M28" s="642"/>
      <c r="N28" s="33"/>
      <c r="O28" s="33"/>
    </row>
    <row r="29" spans="1:169" ht="15.75" thickBot="1">
      <c r="A29" s="628"/>
      <c r="B29" s="630"/>
      <c r="C29" s="630"/>
      <c r="D29" s="633"/>
      <c r="E29" s="636"/>
      <c r="F29" s="643"/>
      <c r="G29" s="445"/>
      <c r="H29" s="645"/>
      <c r="I29" s="639"/>
      <c r="J29" s="639"/>
      <c r="K29" s="639"/>
      <c r="L29" s="639"/>
      <c r="M29" s="642"/>
      <c r="N29" s="33"/>
      <c r="O29" s="33"/>
    </row>
    <row r="30" spans="1:169" s="25" customFormat="1" ht="12.75" customHeight="1">
      <c r="A30" s="628">
        <f>'7- Mapa Final'!A30</f>
        <v>3</v>
      </c>
      <c r="B30" s="630" t="str">
        <f>'7- Mapa Final'!B30</f>
        <v xml:space="preserve"> Efectuar notificaciones que no cumplan con los requistos</v>
      </c>
      <c r="C30" s="630" t="str">
        <f>'7- Mapa Final'!C30</f>
        <v>No se realizan las  notificaciones , no se efectuan oportunamente o no se aplica la normatividad.</v>
      </c>
      <c r="D30" s="632" t="str">
        <f>'7- Mapa Final'!J30</f>
        <v>Muy Baja - 1</v>
      </c>
      <c r="E30" s="635" t="str">
        <f>'7- Mapa Final'!K30</f>
        <v>Moderado - 3</v>
      </c>
      <c r="F30" s="643" t="str">
        <f>'7- Mapa Final'!M30</f>
        <v>Moderado - 3</v>
      </c>
      <c r="G30" s="445" t="s">
        <v>402</v>
      </c>
      <c r="H30" s="645" t="s">
        <v>520</v>
      </c>
      <c r="I30" s="639"/>
      <c r="J30" s="639" t="s">
        <v>517</v>
      </c>
      <c r="K30" s="660">
        <v>45474</v>
      </c>
      <c r="L30" s="660">
        <v>45565</v>
      </c>
      <c r="M30" s="641" t="s">
        <v>526</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28"/>
      <c r="B31" s="630"/>
      <c r="C31" s="630"/>
      <c r="D31" s="633"/>
      <c r="E31" s="636"/>
      <c r="F31" s="643"/>
      <c r="G31" s="445"/>
      <c r="H31" s="645"/>
      <c r="I31" s="639"/>
      <c r="J31" s="639"/>
      <c r="K31" s="639"/>
      <c r="L31" s="639"/>
      <c r="M31" s="642"/>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28"/>
      <c r="B32" s="630"/>
      <c r="C32" s="630"/>
      <c r="D32" s="633"/>
      <c r="E32" s="636"/>
      <c r="F32" s="643"/>
      <c r="G32" s="445"/>
      <c r="H32" s="645"/>
      <c r="I32" s="639"/>
      <c r="J32" s="639"/>
      <c r="K32" s="639"/>
      <c r="L32" s="639"/>
      <c r="M32" s="642"/>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28"/>
      <c r="B33" s="630"/>
      <c r="C33" s="630"/>
      <c r="D33" s="633"/>
      <c r="E33" s="636"/>
      <c r="F33" s="643"/>
      <c r="G33" s="445"/>
      <c r="H33" s="645"/>
      <c r="I33" s="639"/>
      <c r="J33" s="639"/>
      <c r="K33" s="639"/>
      <c r="L33" s="639"/>
      <c r="M33" s="642"/>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28"/>
      <c r="B34" s="630"/>
      <c r="C34" s="630"/>
      <c r="D34" s="633"/>
      <c r="E34" s="636"/>
      <c r="F34" s="643"/>
      <c r="G34" s="445"/>
      <c r="H34" s="645"/>
      <c r="I34" s="639"/>
      <c r="J34" s="639"/>
      <c r="K34" s="639"/>
      <c r="L34" s="639"/>
      <c r="M34" s="642"/>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28"/>
      <c r="B35" s="630"/>
      <c r="C35" s="630"/>
      <c r="D35" s="633"/>
      <c r="E35" s="636"/>
      <c r="F35" s="643"/>
      <c r="G35" s="445"/>
      <c r="H35" s="645"/>
      <c r="I35" s="639"/>
      <c r="J35" s="639"/>
      <c r="K35" s="639"/>
      <c r="L35" s="639"/>
      <c r="M35" s="642"/>
      <c r="N35" s="33"/>
      <c r="O35" s="33"/>
    </row>
    <row r="36" spans="1:169">
      <c r="A36" s="628"/>
      <c r="B36" s="630"/>
      <c r="C36" s="630"/>
      <c r="D36" s="633"/>
      <c r="E36" s="636"/>
      <c r="F36" s="643"/>
      <c r="G36" s="445"/>
      <c r="H36" s="645"/>
      <c r="I36" s="639"/>
      <c r="J36" s="639"/>
      <c r="K36" s="639"/>
      <c r="L36" s="639"/>
      <c r="M36" s="642"/>
      <c r="N36" s="33"/>
      <c r="O36" s="33"/>
    </row>
    <row r="37" spans="1:169">
      <c r="A37" s="628"/>
      <c r="B37" s="630"/>
      <c r="C37" s="630"/>
      <c r="D37" s="633"/>
      <c r="E37" s="636"/>
      <c r="F37" s="643"/>
      <c r="G37" s="445"/>
      <c r="H37" s="645"/>
      <c r="I37" s="639"/>
      <c r="J37" s="639"/>
      <c r="K37" s="639"/>
      <c r="L37" s="639"/>
      <c r="M37" s="642"/>
      <c r="N37" s="33"/>
      <c r="O37" s="33"/>
    </row>
    <row r="38" spans="1:169">
      <c r="A38" s="628"/>
      <c r="B38" s="630"/>
      <c r="C38" s="630"/>
      <c r="D38" s="633"/>
      <c r="E38" s="636"/>
      <c r="F38" s="643"/>
      <c r="G38" s="445"/>
      <c r="H38" s="645"/>
      <c r="I38" s="639"/>
      <c r="J38" s="639"/>
      <c r="K38" s="639"/>
      <c r="L38" s="639"/>
      <c r="M38" s="642"/>
      <c r="N38" s="33"/>
      <c r="O38" s="33"/>
    </row>
    <row r="39" spans="1:169" ht="15.75" thickBot="1">
      <c r="A39" s="628"/>
      <c r="B39" s="630"/>
      <c r="C39" s="630"/>
      <c r="D39" s="633"/>
      <c r="E39" s="636"/>
      <c r="F39" s="643"/>
      <c r="G39" s="445"/>
      <c r="H39" s="645"/>
      <c r="I39" s="639"/>
      <c r="J39" s="639"/>
      <c r="K39" s="639"/>
      <c r="L39" s="639"/>
      <c r="M39" s="642"/>
      <c r="N39" s="33"/>
      <c r="O39" s="33"/>
    </row>
    <row r="40" spans="1:169" s="25" customFormat="1" ht="12.75" customHeight="1">
      <c r="A40" s="628">
        <f>'7- Mapa Final'!A40</f>
        <v>4</v>
      </c>
      <c r="B40" s="630" t="str">
        <f>'7- Mapa Final'!B40</f>
        <v>Efectuar la radicación de los procesos de la especialidadsin los requisitos establecidos</v>
      </c>
      <c r="C40" s="630" t="str">
        <f>'7- Mapa Final'!C40</f>
        <v>No se realiza la radicación de los procesos conforme los parametros establecidos por cada una de las Salas</v>
      </c>
      <c r="D40" s="632" t="str">
        <f>'7- Mapa Final'!J40</f>
        <v>Muy Baja - 1</v>
      </c>
      <c r="E40" s="635" t="str">
        <f>'7- Mapa Final'!K40</f>
        <v>Moderado - 3</v>
      </c>
      <c r="F40" s="643" t="str">
        <f>'7- Mapa Final'!M40</f>
        <v>Moderado - 3</v>
      </c>
      <c r="G40" s="445" t="s">
        <v>403</v>
      </c>
      <c r="H40" s="645" t="s">
        <v>521</v>
      </c>
      <c r="I40" s="639"/>
      <c r="J40" s="639" t="s">
        <v>517</v>
      </c>
      <c r="K40" s="660">
        <v>45474</v>
      </c>
      <c r="L40" s="660">
        <v>45565</v>
      </c>
      <c r="M40" s="641" t="s">
        <v>526</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28"/>
      <c r="B41" s="630"/>
      <c r="C41" s="630"/>
      <c r="D41" s="633"/>
      <c r="E41" s="636"/>
      <c r="F41" s="643"/>
      <c r="G41" s="445"/>
      <c r="H41" s="645"/>
      <c r="I41" s="639"/>
      <c r="J41" s="639"/>
      <c r="K41" s="639"/>
      <c r="L41" s="639"/>
      <c r="M41" s="642"/>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28"/>
      <c r="B42" s="630"/>
      <c r="C42" s="630"/>
      <c r="D42" s="633"/>
      <c r="E42" s="636"/>
      <c r="F42" s="643"/>
      <c r="G42" s="445"/>
      <c r="H42" s="645"/>
      <c r="I42" s="639"/>
      <c r="J42" s="639"/>
      <c r="K42" s="639"/>
      <c r="L42" s="639"/>
      <c r="M42" s="642"/>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28"/>
      <c r="B43" s="630"/>
      <c r="C43" s="630"/>
      <c r="D43" s="633"/>
      <c r="E43" s="636"/>
      <c r="F43" s="643"/>
      <c r="G43" s="445"/>
      <c r="H43" s="645"/>
      <c r="I43" s="639"/>
      <c r="J43" s="639"/>
      <c r="K43" s="639"/>
      <c r="L43" s="639"/>
      <c r="M43" s="642"/>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28"/>
      <c r="B44" s="630"/>
      <c r="C44" s="630"/>
      <c r="D44" s="633"/>
      <c r="E44" s="636"/>
      <c r="F44" s="643"/>
      <c r="G44" s="445"/>
      <c r="H44" s="645"/>
      <c r="I44" s="639"/>
      <c r="J44" s="639"/>
      <c r="K44" s="639"/>
      <c r="L44" s="639"/>
      <c r="M44" s="642"/>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28"/>
      <c r="B45" s="630"/>
      <c r="C45" s="630"/>
      <c r="D45" s="633"/>
      <c r="E45" s="636"/>
      <c r="F45" s="643"/>
      <c r="G45" s="445"/>
      <c r="H45" s="645"/>
      <c r="I45" s="639"/>
      <c r="J45" s="639"/>
      <c r="K45" s="639"/>
      <c r="L45" s="639"/>
      <c r="M45" s="642"/>
      <c r="N45" s="33"/>
      <c r="O45" s="33"/>
    </row>
    <row r="46" spans="1:169">
      <c r="A46" s="628"/>
      <c r="B46" s="630"/>
      <c r="C46" s="630"/>
      <c r="D46" s="633"/>
      <c r="E46" s="636"/>
      <c r="F46" s="643"/>
      <c r="G46" s="445"/>
      <c r="H46" s="645"/>
      <c r="I46" s="639"/>
      <c r="J46" s="639"/>
      <c r="K46" s="639"/>
      <c r="L46" s="639"/>
      <c r="M46" s="642"/>
      <c r="N46" s="33"/>
      <c r="O46" s="33"/>
    </row>
    <row r="47" spans="1:169">
      <c r="A47" s="628"/>
      <c r="B47" s="630"/>
      <c r="C47" s="630"/>
      <c r="D47" s="633"/>
      <c r="E47" s="636"/>
      <c r="F47" s="643"/>
      <c r="G47" s="445"/>
      <c r="H47" s="645"/>
      <c r="I47" s="639"/>
      <c r="J47" s="639"/>
      <c r="K47" s="639"/>
      <c r="L47" s="639"/>
      <c r="M47" s="642"/>
      <c r="N47" s="33"/>
      <c r="O47" s="33"/>
    </row>
    <row r="48" spans="1:169">
      <c r="A48" s="628"/>
      <c r="B48" s="630"/>
      <c r="C48" s="630"/>
      <c r="D48" s="633"/>
      <c r="E48" s="636"/>
      <c r="F48" s="643"/>
      <c r="G48" s="445"/>
      <c r="H48" s="645"/>
      <c r="I48" s="639"/>
      <c r="J48" s="639"/>
      <c r="K48" s="639"/>
      <c r="L48" s="639"/>
      <c r="M48" s="642"/>
      <c r="N48" s="33"/>
      <c r="O48" s="33"/>
    </row>
    <row r="49" spans="1:169" ht="15.75" thickBot="1">
      <c r="A49" s="628"/>
      <c r="B49" s="630"/>
      <c r="C49" s="630"/>
      <c r="D49" s="633"/>
      <c r="E49" s="636"/>
      <c r="F49" s="643"/>
      <c r="G49" s="445"/>
      <c r="H49" s="645"/>
      <c r="I49" s="639"/>
      <c r="J49" s="639"/>
      <c r="K49" s="639"/>
      <c r="L49" s="639"/>
      <c r="M49" s="642"/>
      <c r="N49" s="33"/>
      <c r="O49" s="33"/>
    </row>
    <row r="50" spans="1:169" s="25" customFormat="1" ht="12.75" customHeight="1">
      <c r="A50" s="628">
        <v>5</v>
      </c>
      <c r="B50" s="630" t="str">
        <f>'7- Mapa Final'!B50</f>
        <v>Pérdida de documentos</v>
      </c>
      <c r="C50" s="630" t="str">
        <f>'7- Mapa Final'!C50</f>
        <v>Extravío temporal o definitivo de los  documentos de los procesos judiciales</v>
      </c>
      <c r="D50" s="632" t="str">
        <f>'7- Mapa Final'!J50</f>
        <v>Muy Baja - 1</v>
      </c>
      <c r="E50" s="635" t="str">
        <f>'7- Mapa Final'!K50</f>
        <v>Leve - 1</v>
      </c>
      <c r="F50" s="643" t="str">
        <f>'7- Mapa Final'!M50</f>
        <v>Bajo - 1</v>
      </c>
      <c r="G50" s="445" t="s">
        <v>402</v>
      </c>
      <c r="H50" s="645" t="s">
        <v>522</v>
      </c>
      <c r="I50" s="639"/>
      <c r="J50" s="639" t="s">
        <v>517</v>
      </c>
      <c r="K50" s="660">
        <v>45474</v>
      </c>
      <c r="L50" s="660">
        <v>45565</v>
      </c>
      <c r="M50" s="641" t="s">
        <v>526</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28"/>
      <c r="B51" s="630"/>
      <c r="C51" s="630"/>
      <c r="D51" s="633"/>
      <c r="E51" s="636"/>
      <c r="F51" s="643"/>
      <c r="G51" s="445"/>
      <c r="H51" s="645"/>
      <c r="I51" s="639"/>
      <c r="J51" s="639"/>
      <c r="K51" s="639"/>
      <c r="L51" s="639"/>
      <c r="M51" s="642"/>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28"/>
      <c r="B52" s="630"/>
      <c r="C52" s="630"/>
      <c r="D52" s="633"/>
      <c r="E52" s="636"/>
      <c r="F52" s="643"/>
      <c r="G52" s="445"/>
      <c r="H52" s="645"/>
      <c r="I52" s="639"/>
      <c r="J52" s="639"/>
      <c r="K52" s="639"/>
      <c r="L52" s="639"/>
      <c r="M52" s="642"/>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28"/>
      <c r="B53" s="630"/>
      <c r="C53" s="630"/>
      <c r="D53" s="633"/>
      <c r="E53" s="636"/>
      <c r="F53" s="643"/>
      <c r="G53" s="445"/>
      <c r="H53" s="645"/>
      <c r="I53" s="639"/>
      <c r="J53" s="639"/>
      <c r="K53" s="639"/>
      <c r="L53" s="639"/>
      <c r="M53" s="642"/>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28"/>
      <c r="B54" s="630"/>
      <c r="C54" s="630"/>
      <c r="D54" s="633"/>
      <c r="E54" s="636"/>
      <c r="F54" s="643"/>
      <c r="G54" s="445"/>
      <c r="H54" s="645"/>
      <c r="I54" s="639"/>
      <c r="J54" s="639"/>
      <c r="K54" s="639"/>
      <c r="L54" s="639"/>
      <c r="M54" s="642"/>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28"/>
      <c r="B55" s="630"/>
      <c r="C55" s="630"/>
      <c r="D55" s="633"/>
      <c r="E55" s="636"/>
      <c r="F55" s="643"/>
      <c r="G55" s="445"/>
      <c r="H55" s="645"/>
      <c r="I55" s="639"/>
      <c r="J55" s="639"/>
      <c r="K55" s="639"/>
      <c r="L55" s="639"/>
      <c r="M55" s="642"/>
      <c r="N55" s="33"/>
      <c r="O55" s="33"/>
    </row>
    <row r="56" spans="1:169">
      <c r="A56" s="628"/>
      <c r="B56" s="630"/>
      <c r="C56" s="630"/>
      <c r="D56" s="633"/>
      <c r="E56" s="636"/>
      <c r="F56" s="643"/>
      <c r="G56" s="445"/>
      <c r="H56" s="645"/>
      <c r="I56" s="639"/>
      <c r="J56" s="639"/>
      <c r="K56" s="639"/>
      <c r="L56" s="639"/>
      <c r="M56" s="642"/>
      <c r="N56" s="33"/>
      <c r="O56" s="33"/>
    </row>
    <row r="57" spans="1:169">
      <c r="A57" s="628"/>
      <c r="B57" s="630"/>
      <c r="C57" s="630"/>
      <c r="D57" s="633"/>
      <c r="E57" s="636"/>
      <c r="F57" s="643"/>
      <c r="G57" s="445"/>
      <c r="H57" s="645"/>
      <c r="I57" s="639"/>
      <c r="J57" s="639"/>
      <c r="K57" s="639"/>
      <c r="L57" s="639"/>
      <c r="M57" s="642"/>
      <c r="N57" s="33"/>
      <c r="O57" s="33"/>
    </row>
    <row r="58" spans="1:169">
      <c r="A58" s="628"/>
      <c r="B58" s="630"/>
      <c r="C58" s="630"/>
      <c r="D58" s="633"/>
      <c r="E58" s="636"/>
      <c r="F58" s="643"/>
      <c r="G58" s="445"/>
      <c r="H58" s="645"/>
      <c r="I58" s="639"/>
      <c r="J58" s="639"/>
      <c r="K58" s="639"/>
      <c r="L58" s="639"/>
      <c r="M58" s="642"/>
      <c r="N58" s="33"/>
      <c r="O58" s="33"/>
    </row>
    <row r="59" spans="1:169" ht="15.75" thickBot="1">
      <c r="A59" s="629"/>
      <c r="B59" s="631"/>
      <c r="C59" s="631"/>
      <c r="D59" s="634"/>
      <c r="E59" s="637"/>
      <c r="F59" s="644"/>
      <c r="G59" s="446"/>
      <c r="H59" s="646"/>
      <c r="I59" s="640"/>
      <c r="J59" s="640"/>
      <c r="K59" s="639"/>
      <c r="L59" s="639"/>
      <c r="M59" s="642"/>
      <c r="N59" s="33"/>
      <c r="O59" s="33"/>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D50:D59"/>
    <mergeCell ref="E50:E59"/>
    <mergeCell ref="F50:F59"/>
    <mergeCell ref="A20:A29"/>
    <mergeCell ref="B20:B29"/>
    <mergeCell ref="C20:C29"/>
    <mergeCell ref="D20:D29"/>
    <mergeCell ref="E20:E29"/>
    <mergeCell ref="F20:F29"/>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A50:A59"/>
    <mergeCell ref="G50:G59"/>
    <mergeCell ref="H50:H59"/>
    <mergeCell ref="I50:I59"/>
    <mergeCell ref="B50:B59"/>
    <mergeCell ref="C50:C59"/>
  </mergeCells>
  <conditionalFormatting sqref="A7:B7">
    <cfRule type="containsText" dxfId="99" priority="82" operator="containsText" text="3- Moderado">
      <formula>NOT(ISERROR(SEARCH("3- Moderado",A7)))</formula>
    </cfRule>
    <cfRule type="containsText" dxfId="98" priority="83" operator="containsText" text="6- Moderado">
      <formula>NOT(ISERROR(SEARCH("6- Moderado",A7)))</formula>
    </cfRule>
    <cfRule type="containsText" dxfId="97" priority="84" operator="containsText" text="4- Moderado">
      <formula>NOT(ISERROR(SEARCH("4- Moderado",A7)))</formula>
    </cfRule>
    <cfRule type="containsText" dxfId="96" priority="85" operator="containsText" text="3- Bajo">
      <formula>NOT(ISERROR(SEARCH("3- Bajo",A7)))</formula>
    </cfRule>
    <cfRule type="containsText" dxfId="95" priority="86" operator="containsText" text="4- Bajo">
      <formula>NOT(ISERROR(SEARCH("4- Bajo",A7)))</formula>
    </cfRule>
    <cfRule type="containsText" dxfId="94" priority="87" operator="containsText" text="1- Bajo">
      <formula>NOT(ISERROR(SEARCH("1- Bajo",A7)))</formula>
    </cfRule>
  </conditionalFormatting>
  <conditionalFormatting sqref="A10:E10 A20:E20">
    <cfRule type="containsText" dxfId="93" priority="76" operator="containsText" text="3- Moderado">
      <formula>NOT(ISERROR(SEARCH("3- Moderado",A10)))</formula>
    </cfRule>
    <cfRule type="containsText" dxfId="92" priority="77" operator="containsText" text="6- Moderado">
      <formula>NOT(ISERROR(SEARCH("6- Moderado",A10)))</formula>
    </cfRule>
    <cfRule type="containsText" dxfId="91" priority="78" operator="containsText" text="4- Moderado">
      <formula>NOT(ISERROR(SEARCH("4- Moderado",A10)))</formula>
    </cfRule>
    <cfRule type="containsText" dxfId="90" priority="79" operator="containsText" text="3- Bajo">
      <formula>NOT(ISERROR(SEARCH("3- Bajo",A10)))</formula>
    </cfRule>
    <cfRule type="containsText" dxfId="89" priority="80" operator="containsText" text="4- Bajo">
      <formula>NOT(ISERROR(SEARCH("4- Bajo",A10)))</formula>
    </cfRule>
    <cfRule type="containsText" dxfId="88" priority="81" operator="containsText" text="1- Bajo">
      <formula>NOT(ISERROR(SEARCH("1- Bajo",A10)))</formula>
    </cfRule>
  </conditionalFormatting>
  <conditionalFormatting sqref="A30:E30">
    <cfRule type="containsText" dxfId="87" priority="63" operator="containsText" text="3- Moderado">
      <formula>NOT(ISERROR(SEARCH("3- Moderado",A30)))</formula>
    </cfRule>
    <cfRule type="containsText" dxfId="86" priority="64" operator="containsText" text="6- Moderado">
      <formula>NOT(ISERROR(SEARCH("6- Moderado",A30)))</formula>
    </cfRule>
    <cfRule type="containsText" dxfId="85" priority="65" operator="containsText" text="4- Moderado">
      <formula>NOT(ISERROR(SEARCH("4- Moderado",A30)))</formula>
    </cfRule>
    <cfRule type="containsText" dxfId="84" priority="66" operator="containsText" text="3- Bajo">
      <formula>NOT(ISERROR(SEARCH("3- Bajo",A30)))</formula>
    </cfRule>
    <cfRule type="containsText" dxfId="83" priority="67" operator="containsText" text="4- Bajo">
      <formula>NOT(ISERROR(SEARCH("4- Bajo",A30)))</formula>
    </cfRule>
    <cfRule type="containsText" dxfId="82" priority="68" operator="containsText" text="1- Bajo">
      <formula>NOT(ISERROR(SEARCH("1- Bajo",A30)))</formula>
    </cfRule>
  </conditionalFormatting>
  <conditionalFormatting sqref="A40:E40">
    <cfRule type="containsText" dxfId="81" priority="56" operator="containsText" text="3- Moderado">
      <formula>NOT(ISERROR(SEARCH("3- Moderado",A40)))</formula>
    </cfRule>
    <cfRule type="containsText" dxfId="80" priority="57" operator="containsText" text="6- Moderado">
      <formula>NOT(ISERROR(SEARCH("6- Moderado",A40)))</formula>
    </cfRule>
    <cfRule type="containsText" dxfId="79" priority="58" operator="containsText" text="4- Moderado">
      <formula>NOT(ISERROR(SEARCH("4- Moderado",A40)))</formula>
    </cfRule>
    <cfRule type="containsText" dxfId="78" priority="59" operator="containsText" text="3- Bajo">
      <formula>NOT(ISERROR(SEARCH("3- Bajo",A40)))</formula>
    </cfRule>
    <cfRule type="containsText" dxfId="77" priority="60" operator="containsText" text="4- Bajo">
      <formula>NOT(ISERROR(SEARCH("4- Bajo",A40)))</formula>
    </cfRule>
    <cfRule type="containsText" dxfId="76" priority="61" operator="containsText" text="1- Bajo">
      <formula>NOT(ISERROR(SEARCH("1- Bajo",A40)))</formula>
    </cfRule>
  </conditionalFormatting>
  <conditionalFormatting sqref="A50:E50">
    <cfRule type="containsText" dxfId="75" priority="45" operator="containsText" text="3- Moderado">
      <formula>NOT(ISERROR(SEARCH("3- Moderado",A50)))</formula>
    </cfRule>
    <cfRule type="containsText" dxfId="74" priority="46" operator="containsText" text="6- Moderado">
      <formula>NOT(ISERROR(SEARCH("6- Moderado",A50)))</formula>
    </cfRule>
    <cfRule type="containsText" dxfId="73" priority="47" operator="containsText" text="4- Moderado">
      <formula>NOT(ISERROR(SEARCH("4- Moderado",A50)))</formula>
    </cfRule>
    <cfRule type="containsText" dxfId="72" priority="48" operator="containsText" text="3- Bajo">
      <formula>NOT(ISERROR(SEARCH("3- Bajo",A50)))</formula>
    </cfRule>
    <cfRule type="containsText" dxfId="71" priority="49" operator="containsText" text="4- Bajo">
      <formula>NOT(ISERROR(SEARCH("4- Bajo",A50)))</formula>
    </cfRule>
    <cfRule type="containsText" dxfId="70" priority="50" operator="containsText" text="1- Bajo">
      <formula>NOT(ISERROR(SEARCH("1- Bajo",A50)))</formula>
    </cfRule>
  </conditionalFormatting>
  <conditionalFormatting sqref="C8:F8">
    <cfRule type="containsText" dxfId="69" priority="70" operator="containsText" text="3- Moderado">
      <formula>NOT(ISERROR(SEARCH("3- Moderado",C8)))</formula>
    </cfRule>
    <cfRule type="containsText" dxfId="68" priority="71" operator="containsText" text="6- Moderado">
      <formula>NOT(ISERROR(SEARCH("6- Moderado",C8)))</formula>
    </cfRule>
    <cfRule type="containsText" dxfId="67" priority="72" operator="containsText" text="4- Moderado">
      <formula>NOT(ISERROR(SEARCH("4- Moderado",C8)))</formula>
    </cfRule>
    <cfRule type="containsText" dxfId="66" priority="73" operator="containsText" text="3- Bajo">
      <formula>NOT(ISERROR(SEARCH("3- Bajo",C8)))</formula>
    </cfRule>
    <cfRule type="containsText" dxfId="65" priority="74" operator="containsText" text="4- Bajo">
      <formula>NOT(ISERROR(SEARCH("4- Bajo",C8)))</formula>
    </cfRule>
    <cfRule type="containsText" dxfId="64" priority="75" operator="containsText" text="1- Bajo">
      <formula>NOT(ISERROR(SEARCH("1- Bajo",C8)))</formula>
    </cfRule>
  </conditionalFormatting>
  <conditionalFormatting sqref="D10:D59">
    <cfRule type="containsText" dxfId="63" priority="39" operator="containsText" text="Muy Alta">
      <formula>NOT(ISERROR(SEARCH("Muy Alta",D10)))</formula>
    </cfRule>
    <cfRule type="containsText" dxfId="62" priority="40" operator="containsText" text="Alta">
      <formula>NOT(ISERROR(SEARCH("Alta",D10)))</formula>
    </cfRule>
    <cfRule type="containsText" dxfId="61" priority="41" operator="containsText" text="Baja">
      <formula>NOT(ISERROR(SEARCH("Baja",D10)))</formula>
    </cfRule>
    <cfRule type="containsText" dxfId="60" priority="42" operator="containsText" text="Muy Baja">
      <formula>NOT(ISERROR(SEARCH("Muy Baja",D10)))</formula>
    </cfRule>
    <cfRule type="containsText" dxfId="59" priority="44" operator="containsText" text="Media">
      <formula>NOT(ISERROR(SEARCH("Media",D10)))</formula>
    </cfRule>
  </conditionalFormatting>
  <conditionalFormatting sqref="E10:E59">
    <cfRule type="containsText" dxfId="58" priority="35" operator="containsText" text="Catastrófico">
      <formula>NOT(ISERROR(SEARCH("Catastrófico",E10)))</formula>
    </cfRule>
    <cfRule type="containsText" dxfId="57" priority="36" operator="containsText" text="Mayor">
      <formula>NOT(ISERROR(SEARCH("Mayor",E10)))</formula>
    </cfRule>
    <cfRule type="containsText" dxfId="56" priority="37" operator="containsText" text="Menor">
      <formula>NOT(ISERROR(SEARCH("Menor",E10)))</formula>
    </cfRule>
    <cfRule type="containsText" dxfId="55" priority="38" operator="containsText" text="Leve">
      <formula>NOT(ISERROR(SEARCH("Leve",E10)))</formula>
    </cfRule>
  </conditionalFormatting>
  <conditionalFormatting sqref="E10:F59">
    <cfRule type="containsText" dxfId="54" priority="43" operator="containsText" text="Moderado">
      <formula>NOT(ISERROR(SEARCH("Moderado",E10)))</formula>
    </cfRule>
  </conditionalFormatting>
  <conditionalFormatting sqref="F10:F29">
    <cfRule type="colorScale" priority="88">
      <colorScale>
        <cfvo type="min"/>
        <cfvo type="max"/>
        <color rgb="FFFF7128"/>
        <color rgb="FFFFEF9C"/>
      </colorScale>
    </cfRule>
  </conditionalFormatting>
  <conditionalFormatting sqref="F10:F59">
    <cfRule type="containsText" dxfId="53" priority="51" operator="containsText" text="Bajo">
      <formula>NOT(ISERROR(SEARCH("Bajo",F10)))</formula>
    </cfRule>
    <cfRule type="containsText" dxfId="52" priority="52" operator="containsText" text="Moderado">
      <formula>NOT(ISERROR(SEARCH("Moderado",F10)))</formula>
    </cfRule>
    <cfRule type="containsText" dxfId="51" priority="53" operator="containsText" text="Alto">
      <formula>NOT(ISERROR(SEARCH("Alto",F10)))</formula>
    </cfRule>
    <cfRule type="containsText" dxfId="50" priority="54" operator="containsText" text="Extremo">
      <formula>NOT(ISERROR(SEARCH("Extremo",F10)))</formula>
    </cfRule>
  </conditionalFormatting>
  <conditionalFormatting sqref="F30:F39">
    <cfRule type="colorScale" priority="69">
      <colorScale>
        <cfvo type="min"/>
        <cfvo type="max"/>
        <color rgb="FFFF7128"/>
        <color rgb="FFFFEF9C"/>
      </colorScale>
    </cfRule>
  </conditionalFormatting>
  <conditionalFormatting sqref="F40:F49">
    <cfRule type="colorScale" priority="62">
      <colorScale>
        <cfvo type="min"/>
        <cfvo type="max"/>
        <color rgb="FFFF7128"/>
        <color rgb="FFFFEF9C"/>
      </colorScale>
    </cfRule>
  </conditionalFormatting>
  <conditionalFormatting sqref="F50:F59">
    <cfRule type="colorScale" priority="144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ED63B302-B52E-40D7-9DD5-792F20E6857E}"/>
    <dataValidation allowBlank="1" showInputMessage="1" showErrorMessage="1" prompt="Seleccionar si el responsable es el responsable de las acciones es el nivel central" sqref="I7:I8" xr:uid="{2208D736-F4AD-4037-92D6-E7EC953608E1}"/>
    <dataValidation allowBlank="1" showInputMessage="1" showErrorMessage="1" prompt="Describir las actividades que se van a desarrollar para el proyecto" sqref="H7" xr:uid="{B300BCAD-F056-41FD-9E17-BAC1FEF9AB30}"/>
    <dataValidation allowBlank="1" showInputMessage="1" showErrorMessage="1" prompt="Registrar qué factor  que ocasina el riesgo: un facot identtficado el contexto._x000a_O  personas, recursos, estilo de direccion , factores externos, , codiciones ambientales" sqref="C8" xr:uid="{1183129E-115C-40D8-9EEF-D1D258143E73}"/>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FA4EC2F-2565-4999-B01F-4EB27E02C698}">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49"/>
  <sheetViews>
    <sheetView showGridLines="0" tabSelected="1" topLeftCell="D1" zoomScaleNormal="100" workbookViewId="0">
      <selection activeCell="A40" sqref="A40:A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48"/>
      <c r="B1" s="649"/>
      <c r="C1" s="652"/>
      <c r="D1" s="652"/>
      <c r="E1" s="652"/>
      <c r="F1" s="652"/>
      <c r="G1" s="652"/>
      <c r="H1" s="652"/>
      <c r="I1" s="652"/>
      <c r="J1" s="653"/>
      <c r="K1" s="647"/>
      <c r="L1" s="647"/>
      <c r="M1" s="64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101.25" customHeight="1">
      <c r="A2" s="650"/>
      <c r="B2" s="651"/>
      <c r="C2" s="654"/>
      <c r="D2" s="654"/>
      <c r="E2" s="654"/>
      <c r="F2" s="654"/>
      <c r="G2" s="654"/>
      <c r="H2" s="654"/>
      <c r="I2" s="654"/>
      <c r="J2" s="655"/>
      <c r="K2" s="647"/>
      <c r="L2" s="647"/>
      <c r="M2" s="64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54"/>
      <c r="D3" s="654"/>
      <c r="E3" s="654"/>
      <c r="F3" s="654"/>
      <c r="G3" s="654"/>
      <c r="H3" s="654"/>
      <c r="I3" s="654"/>
      <c r="J3" s="655"/>
      <c r="K3" s="647"/>
      <c r="L3" s="647"/>
      <c r="M3" s="64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77" t="s">
        <v>270</v>
      </c>
      <c r="B4" s="477"/>
      <c r="C4" s="560"/>
      <c r="D4" s="560"/>
      <c r="E4" s="560"/>
      <c r="F4" s="560"/>
      <c r="G4" s="560"/>
      <c r="H4" s="560"/>
      <c r="I4" s="560"/>
      <c r="J4" s="560"/>
      <c r="K4" s="560"/>
      <c r="L4" s="560"/>
      <c r="M4" s="560"/>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77" t="s">
        <v>272</v>
      </c>
      <c r="B5" s="477"/>
      <c r="C5" s="589"/>
      <c r="D5" s="589"/>
      <c r="E5" s="589"/>
      <c r="F5" s="589"/>
      <c r="G5" s="589"/>
      <c r="H5" s="589"/>
      <c r="I5" s="589"/>
      <c r="J5" s="589"/>
      <c r="K5" s="589"/>
      <c r="L5" s="589"/>
      <c r="M5" s="589"/>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77" t="s">
        <v>273</v>
      </c>
      <c r="B6" s="477"/>
      <c r="C6" s="677"/>
      <c r="D6" s="678"/>
      <c r="E6" s="678"/>
      <c r="F6" s="678"/>
      <c r="G6" s="678"/>
      <c r="H6" s="678"/>
      <c r="I6" s="678"/>
      <c r="J6" s="678"/>
      <c r="K6" s="678"/>
      <c r="L6" s="678"/>
      <c r="M6" s="679"/>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62" t="s">
        <v>503</v>
      </c>
      <c r="B7" s="663"/>
      <c r="C7" s="664"/>
      <c r="D7" s="665" t="s">
        <v>504</v>
      </c>
      <c r="E7" s="665"/>
      <c r="F7" s="665"/>
      <c r="G7" s="666" t="s">
        <v>505</v>
      </c>
      <c r="H7" s="672" t="s">
        <v>506</v>
      </c>
      <c r="I7" s="674" t="s">
        <v>507</v>
      </c>
      <c r="J7" s="675"/>
      <c r="K7" s="674" t="s">
        <v>508</v>
      </c>
      <c r="L7" s="675"/>
      <c r="M7" s="676" t="s">
        <v>525</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212</v>
      </c>
      <c r="C8" s="34" t="s">
        <v>214</v>
      </c>
      <c r="D8" s="27" t="s">
        <v>224</v>
      </c>
      <c r="E8" s="27" t="s">
        <v>510</v>
      </c>
      <c r="F8" s="27" t="s">
        <v>511</v>
      </c>
      <c r="G8" s="666"/>
      <c r="H8" s="673"/>
      <c r="I8" s="28" t="s">
        <v>512</v>
      </c>
      <c r="J8" s="28" t="s">
        <v>513</v>
      </c>
      <c r="K8" s="28" t="s">
        <v>514</v>
      </c>
      <c r="L8" s="28" t="s">
        <v>515</v>
      </c>
      <c r="M8" s="676"/>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56"/>
      <c r="B9" s="657"/>
      <c r="C9" s="657"/>
      <c r="D9" s="657"/>
      <c r="E9" s="657"/>
      <c r="F9" s="657"/>
      <c r="G9" s="65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58">
        <f>'7- Mapa Final'!A10</f>
        <v>1</v>
      </c>
      <c r="B10" s="659" t="str">
        <f>'7- Mapa Final'!B10</f>
        <v>Vencimiento de Términos</v>
      </c>
      <c r="C10" s="659" t="str">
        <f>'7- Mapa Final'!C10</f>
        <v>Se realizan  actuaciones procesales o se da  respuesta a las solicitudes de los usuarios de la administración de justicia en materia Civil, Familia y Laboral, después del  término legal establecido para decidir sobre los procesos presentados a los magistrados.</v>
      </c>
      <c r="D10" s="669" t="str">
        <f>'7- Mapa Final'!J10</f>
        <v>Muy Baja - 1</v>
      </c>
      <c r="E10" s="670" t="str">
        <f>'7- Mapa Final'!K10</f>
        <v>Leve - 1</v>
      </c>
      <c r="F10" s="661" t="str">
        <f>'7- Mapa Final'!M10</f>
        <v>Bajo - 1</v>
      </c>
      <c r="G10" s="444" t="s">
        <v>402</v>
      </c>
      <c r="H10" s="667" t="s">
        <v>516</v>
      </c>
      <c r="I10" s="668"/>
      <c r="J10" s="668" t="s">
        <v>517</v>
      </c>
      <c r="K10" s="660">
        <v>45566</v>
      </c>
      <c r="L10" s="660">
        <v>45657</v>
      </c>
      <c r="M10" s="641" t="s">
        <v>526</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28"/>
      <c r="B11" s="630"/>
      <c r="C11" s="630"/>
      <c r="D11" s="633"/>
      <c r="E11" s="636"/>
      <c r="F11" s="643"/>
      <c r="G11" s="445"/>
      <c r="H11" s="645"/>
      <c r="I11" s="639"/>
      <c r="J11" s="639"/>
      <c r="K11" s="639"/>
      <c r="L11" s="639"/>
      <c r="M11" s="642"/>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28"/>
      <c r="B12" s="630"/>
      <c r="C12" s="630"/>
      <c r="D12" s="633"/>
      <c r="E12" s="636"/>
      <c r="F12" s="643"/>
      <c r="G12" s="445"/>
      <c r="H12" s="645"/>
      <c r="I12" s="639"/>
      <c r="J12" s="639"/>
      <c r="K12" s="639"/>
      <c r="L12" s="639"/>
      <c r="M12" s="642"/>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28"/>
      <c r="B13" s="630"/>
      <c r="C13" s="630"/>
      <c r="D13" s="633"/>
      <c r="E13" s="636"/>
      <c r="F13" s="643"/>
      <c r="G13" s="445"/>
      <c r="H13" s="645"/>
      <c r="I13" s="639"/>
      <c r="J13" s="639"/>
      <c r="K13" s="639"/>
      <c r="L13" s="639"/>
      <c r="M13" s="642"/>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28"/>
      <c r="B14" s="630"/>
      <c r="C14" s="630"/>
      <c r="D14" s="633"/>
      <c r="E14" s="636"/>
      <c r="F14" s="643"/>
      <c r="G14" s="445"/>
      <c r="H14" s="645"/>
      <c r="I14" s="639"/>
      <c r="J14" s="639"/>
      <c r="K14" s="639"/>
      <c r="L14" s="639"/>
      <c r="M14" s="642"/>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28"/>
      <c r="B15" s="630"/>
      <c r="C15" s="630"/>
      <c r="D15" s="633"/>
      <c r="E15" s="636"/>
      <c r="F15" s="643"/>
      <c r="G15" s="445"/>
      <c r="H15" s="645"/>
      <c r="I15" s="639"/>
      <c r="J15" s="639"/>
      <c r="K15" s="639"/>
      <c r="L15" s="639"/>
      <c r="M15" s="642"/>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28"/>
      <c r="B16" s="630"/>
      <c r="C16" s="630"/>
      <c r="D16" s="633"/>
      <c r="E16" s="636"/>
      <c r="F16" s="643"/>
      <c r="G16" s="445"/>
      <c r="H16" s="645"/>
      <c r="I16" s="639"/>
      <c r="J16" s="639"/>
      <c r="K16" s="639"/>
      <c r="L16" s="639"/>
      <c r="M16" s="642"/>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28"/>
      <c r="B17" s="630"/>
      <c r="C17" s="630"/>
      <c r="D17" s="633"/>
      <c r="E17" s="636"/>
      <c r="F17" s="643"/>
      <c r="G17" s="445"/>
      <c r="H17" s="645"/>
      <c r="I17" s="639"/>
      <c r="J17" s="639"/>
      <c r="K17" s="639"/>
      <c r="L17" s="639"/>
      <c r="M17" s="64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28"/>
      <c r="B18" s="630"/>
      <c r="C18" s="630"/>
      <c r="D18" s="633"/>
      <c r="E18" s="636"/>
      <c r="F18" s="643"/>
      <c r="G18" s="445"/>
      <c r="H18" s="645"/>
      <c r="I18" s="639"/>
      <c r="J18" s="639"/>
      <c r="K18" s="639"/>
      <c r="L18" s="639"/>
      <c r="M18" s="64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28"/>
      <c r="B19" s="630"/>
      <c r="C19" s="630"/>
      <c r="D19" s="633"/>
      <c r="E19" s="636"/>
      <c r="F19" s="643"/>
      <c r="G19" s="445"/>
      <c r="H19" s="645"/>
      <c r="I19" s="639"/>
      <c r="J19" s="639"/>
      <c r="K19" s="639"/>
      <c r="L19" s="639"/>
      <c r="M19" s="642"/>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28">
        <f>'7- Mapa Final'!A30</f>
        <v>3</v>
      </c>
      <c r="B20" s="630" t="str">
        <f>'7- Mapa Final'!B30</f>
        <v xml:space="preserve"> Efectuar notificaciones que no cumplan con los requistos</v>
      </c>
      <c r="C20" s="630" t="str">
        <f>'7- Mapa Final'!C30</f>
        <v>No se realizan las  notificaciones , no se efectuan oportunamente o no se aplica la normatividad.</v>
      </c>
      <c r="D20" s="632" t="str">
        <f>'7- Mapa Final'!J30</f>
        <v>Muy Baja - 1</v>
      </c>
      <c r="E20" s="635" t="str">
        <f>'7- Mapa Final'!K30</f>
        <v>Moderado - 3</v>
      </c>
      <c r="F20" s="643" t="str">
        <f>'7- Mapa Final'!M30</f>
        <v>Moderado - 3</v>
      </c>
      <c r="G20" s="445" t="s">
        <v>402</v>
      </c>
      <c r="H20" s="645" t="s">
        <v>520</v>
      </c>
      <c r="I20" s="639"/>
      <c r="J20" s="668" t="s">
        <v>517</v>
      </c>
      <c r="K20" s="660">
        <v>45566</v>
      </c>
      <c r="L20" s="660">
        <v>45657</v>
      </c>
      <c r="M20" s="641" t="s">
        <v>526</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28"/>
      <c r="B21" s="630"/>
      <c r="C21" s="630"/>
      <c r="D21" s="633"/>
      <c r="E21" s="636"/>
      <c r="F21" s="643"/>
      <c r="G21" s="445"/>
      <c r="H21" s="645"/>
      <c r="I21" s="639"/>
      <c r="J21" s="639"/>
      <c r="K21" s="639"/>
      <c r="L21" s="639"/>
      <c r="M21" s="64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28"/>
      <c r="B22" s="630"/>
      <c r="C22" s="630"/>
      <c r="D22" s="633"/>
      <c r="E22" s="636"/>
      <c r="F22" s="643"/>
      <c r="G22" s="445"/>
      <c r="H22" s="645"/>
      <c r="I22" s="639"/>
      <c r="J22" s="639"/>
      <c r="K22" s="639"/>
      <c r="L22" s="639"/>
      <c r="M22" s="64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28"/>
      <c r="B23" s="630"/>
      <c r="C23" s="630"/>
      <c r="D23" s="633"/>
      <c r="E23" s="636"/>
      <c r="F23" s="643"/>
      <c r="G23" s="445"/>
      <c r="H23" s="645"/>
      <c r="I23" s="639"/>
      <c r="J23" s="639"/>
      <c r="K23" s="639"/>
      <c r="L23" s="639"/>
      <c r="M23" s="64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28"/>
      <c r="B24" s="630"/>
      <c r="C24" s="630"/>
      <c r="D24" s="633"/>
      <c r="E24" s="636"/>
      <c r="F24" s="643"/>
      <c r="G24" s="445"/>
      <c r="H24" s="645"/>
      <c r="I24" s="639"/>
      <c r="J24" s="639"/>
      <c r="K24" s="639"/>
      <c r="L24" s="639"/>
      <c r="M24" s="64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28"/>
      <c r="B25" s="630"/>
      <c r="C25" s="630"/>
      <c r="D25" s="633"/>
      <c r="E25" s="636"/>
      <c r="F25" s="643"/>
      <c r="G25" s="445"/>
      <c r="H25" s="645"/>
      <c r="I25" s="639"/>
      <c r="J25" s="639"/>
      <c r="K25" s="639"/>
      <c r="L25" s="639"/>
      <c r="M25" s="642"/>
      <c r="N25" s="33"/>
      <c r="O25" s="33"/>
    </row>
    <row r="26" spans="1:169">
      <c r="A26" s="628"/>
      <c r="B26" s="630"/>
      <c r="C26" s="630"/>
      <c r="D26" s="633"/>
      <c r="E26" s="636"/>
      <c r="F26" s="643"/>
      <c r="G26" s="445"/>
      <c r="H26" s="645"/>
      <c r="I26" s="639"/>
      <c r="J26" s="639"/>
      <c r="K26" s="639"/>
      <c r="L26" s="639"/>
      <c r="M26" s="642"/>
      <c r="N26" s="33"/>
      <c r="O26" s="33"/>
    </row>
    <row r="27" spans="1:169">
      <c r="A27" s="628"/>
      <c r="B27" s="630"/>
      <c r="C27" s="630"/>
      <c r="D27" s="633"/>
      <c r="E27" s="636"/>
      <c r="F27" s="643"/>
      <c r="G27" s="445"/>
      <c r="H27" s="645"/>
      <c r="I27" s="639"/>
      <c r="J27" s="639"/>
      <c r="K27" s="639"/>
      <c r="L27" s="639"/>
      <c r="M27" s="642"/>
      <c r="N27" s="33"/>
      <c r="O27" s="33"/>
    </row>
    <row r="28" spans="1:169">
      <c r="A28" s="628"/>
      <c r="B28" s="630"/>
      <c r="C28" s="630"/>
      <c r="D28" s="633"/>
      <c r="E28" s="636"/>
      <c r="F28" s="643"/>
      <c r="G28" s="445"/>
      <c r="H28" s="645"/>
      <c r="I28" s="639"/>
      <c r="J28" s="639"/>
      <c r="K28" s="639"/>
      <c r="L28" s="639"/>
      <c r="M28" s="642"/>
      <c r="N28" s="33"/>
      <c r="O28" s="33"/>
    </row>
    <row r="29" spans="1:169" ht="15.75" thickBot="1">
      <c r="A29" s="628"/>
      <c r="B29" s="630"/>
      <c r="C29" s="630"/>
      <c r="D29" s="633"/>
      <c r="E29" s="636"/>
      <c r="F29" s="643"/>
      <c r="G29" s="445"/>
      <c r="H29" s="645"/>
      <c r="I29" s="639"/>
      <c r="J29" s="639"/>
      <c r="K29" s="639"/>
      <c r="L29" s="639"/>
      <c r="M29" s="642"/>
      <c r="N29" s="33"/>
      <c r="O29" s="33"/>
    </row>
    <row r="30" spans="1:169" s="25" customFormat="1" ht="12.75" customHeight="1">
      <c r="A30" s="628">
        <f>'7- Mapa Final'!A40</f>
        <v>4</v>
      </c>
      <c r="B30" s="630" t="str">
        <f>'7- Mapa Final'!B40</f>
        <v>Efectuar la radicación de los procesos de la especialidadsin los requisitos establecidos</v>
      </c>
      <c r="C30" s="630" t="str">
        <f>'7- Mapa Final'!C40</f>
        <v>No se realiza la radicación de los procesos conforme los parametros establecidos por cada una de las Salas</v>
      </c>
      <c r="D30" s="632" t="str">
        <f>'7- Mapa Final'!J40</f>
        <v>Muy Baja - 1</v>
      </c>
      <c r="E30" s="635" t="str">
        <f>'7- Mapa Final'!K40</f>
        <v>Moderado - 3</v>
      </c>
      <c r="F30" s="643" t="str">
        <f>'7- Mapa Final'!M40</f>
        <v>Moderado - 3</v>
      </c>
      <c r="G30" s="445" t="s">
        <v>403</v>
      </c>
      <c r="H30" s="645" t="s">
        <v>527</v>
      </c>
      <c r="I30" s="639"/>
      <c r="J30" s="668" t="s">
        <v>517</v>
      </c>
      <c r="K30" s="660">
        <v>45566</v>
      </c>
      <c r="L30" s="660">
        <v>45657</v>
      </c>
      <c r="M30" s="641" t="s">
        <v>526</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28"/>
      <c r="B31" s="630"/>
      <c r="C31" s="630"/>
      <c r="D31" s="633"/>
      <c r="E31" s="636"/>
      <c r="F31" s="643"/>
      <c r="G31" s="445"/>
      <c r="H31" s="645"/>
      <c r="I31" s="639"/>
      <c r="J31" s="639"/>
      <c r="K31" s="639"/>
      <c r="L31" s="639"/>
      <c r="M31" s="642"/>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28"/>
      <c r="B32" s="630"/>
      <c r="C32" s="630"/>
      <c r="D32" s="633"/>
      <c r="E32" s="636"/>
      <c r="F32" s="643"/>
      <c r="G32" s="445"/>
      <c r="H32" s="645"/>
      <c r="I32" s="639"/>
      <c r="J32" s="639"/>
      <c r="K32" s="639"/>
      <c r="L32" s="639"/>
      <c r="M32" s="642"/>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28"/>
      <c r="B33" s="630"/>
      <c r="C33" s="630"/>
      <c r="D33" s="633"/>
      <c r="E33" s="636"/>
      <c r="F33" s="643"/>
      <c r="G33" s="445"/>
      <c r="H33" s="645"/>
      <c r="I33" s="639"/>
      <c r="J33" s="639"/>
      <c r="K33" s="639"/>
      <c r="L33" s="639"/>
      <c r="M33" s="642"/>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28"/>
      <c r="B34" s="630"/>
      <c r="C34" s="630"/>
      <c r="D34" s="633"/>
      <c r="E34" s="636"/>
      <c r="F34" s="643"/>
      <c r="G34" s="445"/>
      <c r="H34" s="645"/>
      <c r="I34" s="639"/>
      <c r="J34" s="639"/>
      <c r="K34" s="639"/>
      <c r="L34" s="639"/>
      <c r="M34" s="642"/>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28"/>
      <c r="B35" s="630"/>
      <c r="C35" s="630"/>
      <c r="D35" s="633"/>
      <c r="E35" s="636"/>
      <c r="F35" s="643"/>
      <c r="G35" s="445"/>
      <c r="H35" s="645"/>
      <c r="I35" s="639"/>
      <c r="J35" s="639"/>
      <c r="K35" s="639"/>
      <c r="L35" s="639"/>
      <c r="M35" s="642"/>
      <c r="N35" s="33"/>
      <c r="O35" s="33"/>
    </row>
    <row r="36" spans="1:169">
      <c r="A36" s="628"/>
      <c r="B36" s="630"/>
      <c r="C36" s="630"/>
      <c r="D36" s="633"/>
      <c r="E36" s="636"/>
      <c r="F36" s="643"/>
      <c r="G36" s="445"/>
      <c r="H36" s="645"/>
      <c r="I36" s="639"/>
      <c r="J36" s="639"/>
      <c r="K36" s="639"/>
      <c r="L36" s="639"/>
      <c r="M36" s="642"/>
      <c r="N36" s="33"/>
      <c r="O36" s="33"/>
    </row>
    <row r="37" spans="1:169">
      <c r="A37" s="628"/>
      <c r="B37" s="630"/>
      <c r="C37" s="630"/>
      <c r="D37" s="633"/>
      <c r="E37" s="636"/>
      <c r="F37" s="643"/>
      <c r="G37" s="445"/>
      <c r="H37" s="645"/>
      <c r="I37" s="639"/>
      <c r="J37" s="639"/>
      <c r="K37" s="639"/>
      <c r="L37" s="639"/>
      <c r="M37" s="642"/>
      <c r="N37" s="33"/>
      <c r="O37" s="33"/>
    </row>
    <row r="38" spans="1:169">
      <c r="A38" s="628"/>
      <c r="B38" s="630"/>
      <c r="C38" s="630"/>
      <c r="D38" s="633"/>
      <c r="E38" s="636"/>
      <c r="F38" s="643"/>
      <c r="G38" s="445"/>
      <c r="H38" s="645"/>
      <c r="I38" s="639"/>
      <c r="J38" s="639"/>
      <c r="K38" s="639"/>
      <c r="L38" s="639"/>
      <c r="M38" s="642"/>
      <c r="N38" s="33"/>
      <c r="O38" s="33"/>
    </row>
    <row r="39" spans="1:169" ht="15.75" thickBot="1">
      <c r="A39" s="628"/>
      <c r="B39" s="630"/>
      <c r="C39" s="630"/>
      <c r="D39" s="633"/>
      <c r="E39" s="636"/>
      <c r="F39" s="643"/>
      <c r="G39" s="445"/>
      <c r="H39" s="645"/>
      <c r="I39" s="639"/>
      <c r="J39" s="639"/>
      <c r="K39" s="639"/>
      <c r="L39" s="639"/>
      <c r="M39" s="642"/>
      <c r="N39" s="33"/>
      <c r="O39" s="33"/>
    </row>
    <row r="40" spans="1:169" s="25" customFormat="1" ht="12.75" customHeight="1">
      <c r="A40" s="628">
        <v>5</v>
      </c>
      <c r="B40" s="630" t="str">
        <f>'7- Mapa Final'!B50</f>
        <v>Pérdida de documentos</v>
      </c>
      <c r="C40" s="630" t="str">
        <f>'7- Mapa Final'!C50</f>
        <v>Extravío temporal o definitivo de los  documentos de los procesos judiciales</v>
      </c>
      <c r="D40" s="632" t="str">
        <f>'7- Mapa Final'!J50</f>
        <v>Muy Baja - 1</v>
      </c>
      <c r="E40" s="635" t="str">
        <f>'7- Mapa Final'!K50</f>
        <v>Leve - 1</v>
      </c>
      <c r="F40" s="643" t="str">
        <f>'7- Mapa Final'!M50</f>
        <v>Bajo - 1</v>
      </c>
      <c r="G40" s="445" t="s">
        <v>403</v>
      </c>
      <c r="H40" s="645"/>
      <c r="I40" s="639"/>
      <c r="J40" s="668" t="s">
        <v>517</v>
      </c>
      <c r="K40" s="660">
        <v>45566</v>
      </c>
      <c r="L40" s="660">
        <v>45657</v>
      </c>
      <c r="M40" s="641" t="s">
        <v>526</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28"/>
      <c r="B41" s="630"/>
      <c r="C41" s="630"/>
      <c r="D41" s="633"/>
      <c r="E41" s="636"/>
      <c r="F41" s="643"/>
      <c r="G41" s="445"/>
      <c r="H41" s="645"/>
      <c r="I41" s="639"/>
      <c r="J41" s="639"/>
      <c r="K41" s="639"/>
      <c r="L41" s="639"/>
      <c r="M41" s="642"/>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28"/>
      <c r="B42" s="630"/>
      <c r="C42" s="630"/>
      <c r="D42" s="633"/>
      <c r="E42" s="636"/>
      <c r="F42" s="643"/>
      <c r="G42" s="445"/>
      <c r="H42" s="645"/>
      <c r="I42" s="639"/>
      <c r="J42" s="639"/>
      <c r="K42" s="639"/>
      <c r="L42" s="639"/>
      <c r="M42" s="642"/>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28"/>
      <c r="B43" s="630"/>
      <c r="C43" s="630"/>
      <c r="D43" s="633"/>
      <c r="E43" s="636"/>
      <c r="F43" s="643"/>
      <c r="G43" s="445"/>
      <c r="H43" s="645"/>
      <c r="I43" s="639"/>
      <c r="J43" s="639"/>
      <c r="K43" s="639"/>
      <c r="L43" s="639"/>
      <c r="M43" s="642"/>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28"/>
      <c r="B44" s="630"/>
      <c r="C44" s="630"/>
      <c r="D44" s="633"/>
      <c r="E44" s="636"/>
      <c r="F44" s="643"/>
      <c r="G44" s="445"/>
      <c r="H44" s="645"/>
      <c r="I44" s="639"/>
      <c r="J44" s="639"/>
      <c r="K44" s="639"/>
      <c r="L44" s="639"/>
      <c r="M44" s="642"/>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28"/>
      <c r="B45" s="630"/>
      <c r="C45" s="630"/>
      <c r="D45" s="633"/>
      <c r="E45" s="636"/>
      <c r="F45" s="643"/>
      <c r="G45" s="445"/>
      <c r="H45" s="645"/>
      <c r="I45" s="639"/>
      <c r="J45" s="639"/>
      <c r="K45" s="639"/>
      <c r="L45" s="639"/>
      <c r="M45" s="642"/>
      <c r="N45" s="33"/>
      <c r="O45" s="33"/>
    </row>
    <row r="46" spans="1:169">
      <c r="A46" s="628"/>
      <c r="B46" s="630"/>
      <c r="C46" s="630"/>
      <c r="D46" s="633"/>
      <c r="E46" s="636"/>
      <c r="F46" s="643"/>
      <c r="G46" s="445"/>
      <c r="H46" s="645"/>
      <c r="I46" s="639"/>
      <c r="J46" s="639"/>
      <c r="K46" s="639"/>
      <c r="L46" s="639"/>
      <c r="M46" s="642"/>
      <c r="N46" s="33"/>
      <c r="O46" s="33"/>
    </row>
    <row r="47" spans="1:169">
      <c r="A47" s="628"/>
      <c r="B47" s="630"/>
      <c r="C47" s="630"/>
      <c r="D47" s="633"/>
      <c r="E47" s="636"/>
      <c r="F47" s="643"/>
      <c r="G47" s="445"/>
      <c r="H47" s="645"/>
      <c r="I47" s="639"/>
      <c r="J47" s="639"/>
      <c r="K47" s="639"/>
      <c r="L47" s="639"/>
      <c r="M47" s="642"/>
      <c r="N47" s="33"/>
      <c r="O47" s="33"/>
    </row>
    <row r="48" spans="1:169">
      <c r="A48" s="628"/>
      <c r="B48" s="630"/>
      <c r="C48" s="630"/>
      <c r="D48" s="633"/>
      <c r="E48" s="636"/>
      <c r="F48" s="643"/>
      <c r="G48" s="445"/>
      <c r="H48" s="645"/>
      <c r="I48" s="639"/>
      <c r="J48" s="639"/>
      <c r="K48" s="639"/>
      <c r="L48" s="639"/>
      <c r="M48" s="642"/>
      <c r="N48" s="33"/>
      <c r="O48" s="33"/>
    </row>
    <row r="49" spans="1:15" ht="15.75" thickBot="1">
      <c r="A49" s="629"/>
      <c r="B49" s="631"/>
      <c r="C49" s="631"/>
      <c r="D49" s="634"/>
      <c r="E49" s="637"/>
      <c r="F49" s="644"/>
      <c r="G49" s="446"/>
      <c r="H49" s="646"/>
      <c r="I49" s="640"/>
      <c r="J49" s="639"/>
      <c r="K49" s="639"/>
      <c r="L49" s="639"/>
      <c r="M49" s="642"/>
      <c r="N49" s="33"/>
      <c r="O49" s="33"/>
    </row>
  </sheetData>
  <mergeCells count="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I30:I39"/>
    <mergeCell ref="A20:A29"/>
    <mergeCell ref="B20:B29"/>
    <mergeCell ref="C20:C29"/>
    <mergeCell ref="D20:D29"/>
    <mergeCell ref="E20:E29"/>
    <mergeCell ref="F20:F29"/>
    <mergeCell ref="G20:G29"/>
    <mergeCell ref="H20:H29"/>
    <mergeCell ref="I20:I29"/>
    <mergeCell ref="J20:J29"/>
    <mergeCell ref="K20:K29"/>
    <mergeCell ref="D40:D49"/>
    <mergeCell ref="E40:E49"/>
    <mergeCell ref="F40:F49"/>
    <mergeCell ref="M40:M49"/>
    <mergeCell ref="J40:J49"/>
    <mergeCell ref="L20:L29"/>
    <mergeCell ref="M20:M29"/>
    <mergeCell ref="A30:A39"/>
    <mergeCell ref="B30:B39"/>
    <mergeCell ref="C30:C39"/>
    <mergeCell ref="D30:D39"/>
    <mergeCell ref="E30:E39"/>
    <mergeCell ref="F30:F39"/>
    <mergeCell ref="M30:M39"/>
    <mergeCell ref="J30:J39"/>
    <mergeCell ref="K30:K39"/>
    <mergeCell ref="L30:L39"/>
    <mergeCell ref="G30:G39"/>
    <mergeCell ref="H30:H39"/>
    <mergeCell ref="K40:K49"/>
    <mergeCell ref="L40:L49"/>
    <mergeCell ref="A40:A49"/>
    <mergeCell ref="G40:G49"/>
    <mergeCell ref="H40:H49"/>
    <mergeCell ref="I40:I49"/>
    <mergeCell ref="B40:B49"/>
    <mergeCell ref="C40:C49"/>
  </mergeCells>
  <conditionalFormatting sqref="A7:B7">
    <cfRule type="containsText" dxfId="49" priority="76" operator="containsText" text="3- Moderado">
      <formula>NOT(ISERROR(SEARCH("3- Moderado",A7)))</formula>
    </cfRule>
    <cfRule type="containsText" dxfId="48" priority="77" operator="containsText" text="6- Moderado">
      <formula>NOT(ISERROR(SEARCH("6- Moderado",A7)))</formula>
    </cfRule>
    <cfRule type="containsText" dxfId="47" priority="78" operator="containsText" text="4- Moderado">
      <formula>NOT(ISERROR(SEARCH("4- Moderado",A7)))</formula>
    </cfRule>
    <cfRule type="containsText" dxfId="46" priority="79" operator="containsText" text="3- Bajo">
      <formula>NOT(ISERROR(SEARCH("3- Bajo",A7)))</formula>
    </cfRule>
    <cfRule type="containsText" dxfId="45" priority="80" operator="containsText" text="4- Bajo">
      <formula>NOT(ISERROR(SEARCH("4- Bajo",A7)))</formula>
    </cfRule>
    <cfRule type="containsText" dxfId="44" priority="81" operator="containsText" text="1- Bajo">
      <formula>NOT(ISERROR(SEARCH("1- Bajo",A7)))</formula>
    </cfRule>
  </conditionalFormatting>
  <conditionalFormatting sqref="A10:E10">
    <cfRule type="containsText" dxfId="43" priority="70" operator="containsText" text="3- Moderado">
      <formula>NOT(ISERROR(SEARCH("3- Moderado",A10)))</formula>
    </cfRule>
    <cfRule type="containsText" dxfId="42" priority="71" operator="containsText" text="6- Moderado">
      <formula>NOT(ISERROR(SEARCH("6- Moderado",A10)))</formula>
    </cfRule>
    <cfRule type="containsText" dxfId="41" priority="72" operator="containsText" text="4- Moderado">
      <formula>NOT(ISERROR(SEARCH("4- Moderado",A10)))</formula>
    </cfRule>
    <cfRule type="containsText" dxfId="40" priority="73" operator="containsText" text="3- Bajo">
      <formula>NOT(ISERROR(SEARCH("3- Bajo",A10)))</formula>
    </cfRule>
    <cfRule type="containsText" dxfId="39" priority="74" operator="containsText" text="4- Bajo">
      <formula>NOT(ISERROR(SEARCH("4- Bajo",A10)))</formula>
    </cfRule>
    <cfRule type="containsText" dxfId="38" priority="75" operator="containsText" text="1- Bajo">
      <formula>NOT(ISERROR(SEARCH("1- Bajo",A10)))</formula>
    </cfRule>
  </conditionalFormatting>
  <conditionalFormatting sqref="A20:E20">
    <cfRule type="containsText" dxfId="37" priority="57" operator="containsText" text="3- Moderado">
      <formula>NOT(ISERROR(SEARCH("3- Moderado",A20)))</formula>
    </cfRule>
    <cfRule type="containsText" dxfId="36" priority="58" operator="containsText" text="6- Moderado">
      <formula>NOT(ISERROR(SEARCH("6- Moderado",A20)))</formula>
    </cfRule>
    <cfRule type="containsText" dxfId="35" priority="59" operator="containsText" text="4- Moderado">
      <formula>NOT(ISERROR(SEARCH("4- Moderado",A20)))</formula>
    </cfRule>
    <cfRule type="containsText" dxfId="34" priority="60" operator="containsText" text="3- Bajo">
      <formula>NOT(ISERROR(SEARCH("3- Bajo",A20)))</formula>
    </cfRule>
    <cfRule type="containsText" dxfId="33" priority="61" operator="containsText" text="4- Bajo">
      <formula>NOT(ISERROR(SEARCH("4- Bajo",A20)))</formula>
    </cfRule>
    <cfRule type="containsText" dxfId="32" priority="62" operator="containsText" text="1- Bajo">
      <formula>NOT(ISERROR(SEARCH("1- Bajo",A20)))</formula>
    </cfRule>
  </conditionalFormatting>
  <conditionalFormatting sqref="A30:E30">
    <cfRule type="containsText" dxfId="31" priority="50" operator="containsText" text="3- Moderado">
      <formula>NOT(ISERROR(SEARCH("3- Moderado",A30)))</formula>
    </cfRule>
    <cfRule type="containsText" dxfId="30" priority="51" operator="containsText" text="6- Moderado">
      <formula>NOT(ISERROR(SEARCH("6- Moderado",A30)))</formula>
    </cfRule>
    <cfRule type="containsText" dxfId="29" priority="52" operator="containsText" text="4- Moderado">
      <formula>NOT(ISERROR(SEARCH("4- Moderado",A30)))</formula>
    </cfRule>
    <cfRule type="containsText" dxfId="28" priority="53" operator="containsText" text="3- Bajo">
      <formula>NOT(ISERROR(SEARCH("3- Bajo",A30)))</formula>
    </cfRule>
    <cfRule type="containsText" dxfId="27" priority="54" operator="containsText" text="4- Bajo">
      <formula>NOT(ISERROR(SEARCH("4- Bajo",A30)))</formula>
    </cfRule>
    <cfRule type="containsText" dxfId="26" priority="55" operator="containsText" text="1- Bajo">
      <formula>NOT(ISERROR(SEARCH("1- Bajo",A30)))</formula>
    </cfRule>
  </conditionalFormatting>
  <conditionalFormatting sqref="A40:E40">
    <cfRule type="containsText" dxfId="25" priority="39" operator="containsText" text="3- Moderado">
      <formula>NOT(ISERROR(SEARCH("3- Moderado",A40)))</formula>
    </cfRule>
    <cfRule type="containsText" dxfId="24" priority="40" operator="containsText" text="6- Moderado">
      <formula>NOT(ISERROR(SEARCH("6- Moderado",A40)))</formula>
    </cfRule>
    <cfRule type="containsText" dxfId="23" priority="41" operator="containsText" text="4- Moderado">
      <formula>NOT(ISERROR(SEARCH("4- Moderado",A40)))</formula>
    </cfRule>
    <cfRule type="containsText" dxfId="22" priority="42" operator="containsText" text="3- Bajo">
      <formula>NOT(ISERROR(SEARCH("3- Bajo",A40)))</formula>
    </cfRule>
    <cfRule type="containsText" dxfId="21" priority="43" operator="containsText" text="4- Bajo">
      <formula>NOT(ISERROR(SEARCH("4- Bajo",A40)))</formula>
    </cfRule>
    <cfRule type="containsText" dxfId="20" priority="44" operator="containsText" text="1- Bajo">
      <formula>NOT(ISERROR(SEARCH("1- Bajo",A40)))</formula>
    </cfRule>
  </conditionalFormatting>
  <conditionalFormatting sqref="C8:F8">
    <cfRule type="containsText" dxfId="19" priority="64" operator="containsText" text="3- Moderado">
      <formula>NOT(ISERROR(SEARCH("3- Moderado",C8)))</formula>
    </cfRule>
    <cfRule type="containsText" dxfId="18" priority="65" operator="containsText" text="6- Moderado">
      <formula>NOT(ISERROR(SEARCH("6- Moderado",C8)))</formula>
    </cfRule>
    <cfRule type="containsText" dxfId="17" priority="66" operator="containsText" text="4- Moderado">
      <formula>NOT(ISERROR(SEARCH("4- Moderado",C8)))</formula>
    </cfRule>
    <cfRule type="containsText" dxfId="16" priority="67" operator="containsText" text="3- Bajo">
      <formula>NOT(ISERROR(SEARCH("3- Bajo",C8)))</formula>
    </cfRule>
    <cfRule type="containsText" dxfId="15" priority="68" operator="containsText" text="4- Bajo">
      <formula>NOT(ISERROR(SEARCH("4- Bajo",C8)))</formula>
    </cfRule>
    <cfRule type="containsText" dxfId="14" priority="69" operator="containsText" text="1- Bajo">
      <formula>NOT(ISERROR(SEARCH("1- Bajo",C8)))</formula>
    </cfRule>
  </conditionalFormatting>
  <conditionalFormatting sqref="D10:D4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4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49">
    <cfRule type="containsText" dxfId="4" priority="37" operator="containsText" text="Moderado">
      <formula>NOT(ISERROR(SEARCH("Moderado",E10)))</formula>
    </cfRule>
  </conditionalFormatting>
  <conditionalFormatting sqref="F10:F49">
    <cfRule type="containsText" dxfId="3" priority="45" operator="containsText" text="Bajo">
      <formula>NOT(ISERROR(SEARCH("Bajo",F10)))</formula>
    </cfRule>
    <cfRule type="containsText" dxfId="2" priority="46" operator="containsText" text="Moderado">
      <formula>NOT(ISERROR(SEARCH("Moderado",F10)))</formula>
    </cfRule>
    <cfRule type="containsText" dxfId="1" priority="47" operator="containsText" text="Alto">
      <formula>NOT(ISERROR(SEARCH("Alto",F10)))</formula>
    </cfRule>
    <cfRule type="containsText" dxfId="0" priority="48" operator="containsText" text="Extremo">
      <formula>NOT(ISERROR(SEARCH("Extremo",F10)))</formula>
    </cfRule>
  </conditionalFormatting>
  <conditionalFormatting sqref="F20:F29">
    <cfRule type="colorScale" priority="63">
      <colorScale>
        <cfvo type="min"/>
        <cfvo type="max"/>
        <color rgb="FFFF7128"/>
        <color rgb="FFFFEF9C"/>
      </colorScale>
    </cfRule>
  </conditionalFormatting>
  <conditionalFormatting sqref="F30:F39">
    <cfRule type="colorScale" priority="56">
      <colorScale>
        <cfvo type="min"/>
        <cfvo type="max"/>
        <color rgb="FFFF7128"/>
        <color rgb="FFFFEF9C"/>
      </colorScale>
    </cfRule>
  </conditionalFormatting>
  <conditionalFormatting sqref="F10:F19">
    <cfRule type="colorScale" priority="1447">
      <colorScale>
        <cfvo type="min"/>
        <cfvo type="max"/>
        <color rgb="FFFF7128"/>
        <color rgb="FFFFEF9C"/>
      </colorScale>
    </cfRule>
  </conditionalFormatting>
  <conditionalFormatting sqref="F40:F49">
    <cfRule type="colorScale" priority="144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4089481-337F-4732-8609-FAA74FD77B00}"/>
    <dataValidation allowBlank="1" showInputMessage="1" showErrorMessage="1" prompt="Describir las actividades que se van a desarrollar para el proyecto" sqref="H7" xr:uid="{78D61E49-5850-4DFA-AD16-6EA109F7717F}"/>
    <dataValidation allowBlank="1" showInputMessage="1" showErrorMessage="1" prompt="Seleccionar si el responsable es el responsable de las acciones es el nivel central" sqref="I7:I8" xr:uid="{1659F271-F847-4B3A-89AE-6DF77FDF6879}"/>
    <dataValidation allowBlank="1" showInputMessage="1" showErrorMessage="1" prompt="seleccionar si el responsable de ejecutar las acciones es el nivel central" sqref="J8" xr:uid="{94B91829-D497-4B9C-9973-35280B022D5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70201A8-D91A-4DBF-91BC-E3481E176FA8}">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CFC02549396E34A9234FCE5B8AF06AE" ma:contentTypeVersion="17" ma:contentTypeDescription="Crear nuevo documento." ma:contentTypeScope="" ma:versionID="79a2fb594676de64779fac2f3302b63f">
  <xsd:schema xmlns:xsd="http://www.w3.org/2001/XMLSchema" xmlns:xs="http://www.w3.org/2001/XMLSchema" xmlns:p="http://schemas.microsoft.com/office/2006/metadata/properties" xmlns:ns3="d9444539-60f2-4066-b1b8-4dc473c7c3bb" xmlns:ns4="66ecbf38-e414-4142-9c0c-5eb4da9413af" targetNamespace="http://schemas.microsoft.com/office/2006/metadata/properties" ma:root="true" ma:fieldsID="cda0389d2291c5d4e807a9df4ce50b8d" ns3:_="" ns4:_="">
    <xsd:import namespace="d9444539-60f2-4066-b1b8-4dc473c7c3bb"/>
    <xsd:import namespace="66ecbf38-e414-4142-9c0c-5eb4da9413af"/>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444539-60f2-4066-b1b8-4dc473c7c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6ecbf38-e414-4142-9c0c-5eb4da9413a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SharingHintHash" ma:index="18"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d9444539-60f2-4066-b1b8-4dc473c7c3bb" xsi:nil="true"/>
  </documentManagement>
</p:properties>
</file>

<file path=customXml/itemProps1.xml><?xml version="1.0" encoding="utf-8"?>
<ds:datastoreItem xmlns:ds="http://schemas.openxmlformats.org/officeDocument/2006/customXml" ds:itemID="{5CAD7DE6-C3B1-4341-ADBA-246D66654C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444539-60f2-4066-b1b8-4dc473c7c3bb"/>
    <ds:schemaRef ds:uri="66ecbf38-e414-4142-9c0c-5eb4da9413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0950E4-CD41-4240-BECA-AF784CBEF87C}">
  <ds:schemaRefs>
    <ds:schemaRef ds:uri="http://schemas.microsoft.com/sharepoint/v3/contenttype/forms"/>
  </ds:schemaRefs>
</ds:datastoreItem>
</file>

<file path=customXml/itemProps3.xml><?xml version="1.0" encoding="utf-8"?>
<ds:datastoreItem xmlns:ds="http://schemas.openxmlformats.org/officeDocument/2006/customXml" ds:itemID="{5936D5F8-CD52-4385-82D0-CF6F07C0EB4E}">
  <ds:schemaRefs>
    <ds:schemaRef ds:uri="http://purl.org/dc/elements/1.1/"/>
    <ds:schemaRef ds:uri="http://purl.org/dc/dcmitype/"/>
    <ds:schemaRef ds:uri="http://schemas.microsoft.com/office/2006/documentManagement/types"/>
    <ds:schemaRef ds:uri="d9444539-60f2-4066-b1b8-4dc473c7c3bb"/>
    <ds:schemaRef ds:uri="http://schemas.microsoft.com/office/2006/metadata/properties"/>
    <ds:schemaRef ds:uri="http://www.w3.org/XML/1998/namespace"/>
    <ds:schemaRef ds:uri="http://schemas.openxmlformats.org/package/2006/metadata/core-properties"/>
    <ds:schemaRef ds:uri="http://purl.org/dc/terms/"/>
    <ds:schemaRef ds:uri="http://schemas.microsoft.com/office/infopath/2007/PartnerControls"/>
    <ds:schemaRef ds:uri="66ecbf38-e414-4142-9c0c-5eb4da9413a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 </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Libia Astrid Del Pilar Monroy Castro</cp:lastModifiedBy>
  <cp:revision/>
  <dcterms:created xsi:type="dcterms:W3CDTF">2021-04-16T16:11:31Z</dcterms:created>
  <dcterms:modified xsi:type="dcterms:W3CDTF">2025-02-07T19:47:39Z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0x010100CCFC02549396E34A9234FCE5B8AF06AE</vt:lpwstr>
  </property>
  <property fmtid="{D5CDD505-2E9C-101B-9397-08002B2CF9AE}" pid="3" name="MediaServiceImageTags">
    <vt:lpwstr/>
  </property>
</Properties>
</file>